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as.vandenberg\appdata\local\bentley\projectwise\workingdir\mb-us-pw.bentley.com_mb-us-pw-03\thomas.vandenberg@mbakerintl.com\dms58319\"/>
    </mc:Choice>
  </mc:AlternateContent>
  <xr:revisionPtr revIDLastSave="0" documentId="13_ncr:1_{B7B27E76-DBB9-4C18-A7B6-8ED726DF9888}" xr6:coauthVersionLast="46" xr6:coauthVersionMax="46" xr10:uidLastSave="{00000000-0000-0000-0000-000000000000}"/>
  <bookViews>
    <workbookView xWindow="-120" yWindow="-120" windowWidth="29040" windowHeight="15840" firstSheet="5" activeTab="7" xr2:uid="{D7C67D69-0CDE-4987-8416-90A3474C1FA5}"/>
  </bookViews>
  <sheets>
    <sheet name="Adjustments" sheetId="5" r:id="rId1"/>
    <sheet name="Friday-EB - unadjusted" sheetId="18" r:id="rId2"/>
    <sheet name="Friday-WB - unadjusted" sheetId="19" r:id="rId3"/>
    <sheet name="Saturday-EB - unadjusted" sheetId="6" r:id="rId4"/>
    <sheet name="Saturday-WB - unadjusted" sheetId="2" r:id="rId5"/>
    <sheet name="Sunday-EB - unadjusted" sheetId="3" r:id="rId6"/>
    <sheet name="Sunday-WB unadjusted" sheetId="4" r:id="rId7"/>
    <sheet name="Friday-EB - adjusted" sheetId="20" r:id="rId8"/>
    <sheet name="Friday-WB - adjusted" sheetId="21" r:id="rId9"/>
    <sheet name="Saturday-EB - adjusted" sheetId="13" r:id="rId10"/>
    <sheet name="Saturday-WB - adjusted" sheetId="14" r:id="rId11"/>
    <sheet name="Sunday-EB - adjusted" sheetId="15" r:id="rId12"/>
    <sheet name="Sunday-WB - adjusted" sheetId="16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0" i="21" l="1"/>
  <c r="B29" i="21"/>
  <c r="B28" i="21"/>
  <c r="B27" i="21"/>
  <c r="B26" i="21"/>
  <c r="B25" i="21"/>
  <c r="B24" i="21"/>
  <c r="B23" i="21"/>
  <c r="B22" i="21"/>
  <c r="B21" i="21"/>
  <c r="B20" i="21"/>
  <c r="B19" i="21"/>
  <c r="B18" i="21"/>
  <c r="B17" i="21"/>
  <c r="B16" i="21"/>
  <c r="B15" i="21"/>
  <c r="B14" i="21"/>
  <c r="B13" i="21"/>
  <c r="B12" i="21"/>
  <c r="B11" i="21"/>
  <c r="B10" i="21"/>
  <c r="B9" i="21"/>
  <c r="B8" i="21"/>
  <c r="B7" i="21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7" i="20"/>
  <c r="B31" i="19"/>
  <c r="B31" i="18"/>
  <c r="B7" i="13"/>
  <c r="B31" i="21" l="1"/>
  <c r="B31" i="20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31" i="4"/>
  <c r="B31" i="2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31" i="3"/>
  <c r="B31" i="6"/>
  <c r="B31" i="16" l="1"/>
  <c r="B31" i="15"/>
  <c r="B31" i="13"/>
</calcChain>
</file>

<file path=xl/sharedStrings.xml><?xml version="1.0" encoding="utf-8"?>
<sst xmlns="http://schemas.openxmlformats.org/spreadsheetml/2006/main" count="409" uniqueCount="52">
  <si>
    <t>Date:</t>
  </si>
  <si>
    <t>Saturday 4/17/21</t>
  </si>
  <si>
    <t>Location:</t>
  </si>
  <si>
    <t>Direction:</t>
  </si>
  <si>
    <t>Eastbound</t>
  </si>
  <si>
    <t>IR-670</t>
  </si>
  <si>
    <t>00:00 - 01:00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</si>
  <si>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</si>
  <si>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</si>
  <si>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</si>
  <si>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</si>
  <si>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</si>
  <si>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</si>
  <si>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</si>
  <si>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</si>
  <si>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</si>
  <si>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</si>
  <si>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</si>
  <si>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</si>
  <si>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</si>
  <si>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</si>
  <si>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</si>
  <si>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</si>
  <si>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</si>
  <si>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</si>
  <si>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</si>
  <si>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</si>
  <si>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</si>
  <si>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</si>
  <si>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</si>
  <si>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Time</t>
  </si>
  <si>
    <t>Hourly Count</t>
  </si>
  <si>
    <t>Westbound</t>
  </si>
  <si>
    <t>Sunday 4/18/21</t>
  </si>
  <si>
    <t>Adjustments</t>
  </si>
  <si>
    <t>AADT for location #100625</t>
  </si>
  <si>
    <t>total</t>
  </si>
  <si>
    <t>AADT for location #48525</t>
  </si>
  <si>
    <t>Convert from location #100625 to location #48525</t>
  </si>
  <si>
    <t>Growth rate</t>
  </si>
  <si>
    <t>Multipled by 1.01</t>
  </si>
  <si>
    <t>Seasonal adjustment</t>
  </si>
  <si>
    <t>Used the ODOT urban interstate adjust from April to August</t>
  </si>
  <si>
    <t>= 1.137 / 1.062 for Saturday</t>
  </si>
  <si>
    <t>= 1.329 / 1.202 for Sunday</t>
  </si>
  <si>
    <t>Saturday year 2023, summer month</t>
  </si>
  <si>
    <t>Assumed a 0.5% per year linear growth rate for year 2023 volumes</t>
  </si>
  <si>
    <t>Sunday year 2023, summer month</t>
  </si>
  <si>
    <t>Used the ratio of AADT's to come up with the houly volumes for location #48525</t>
  </si>
  <si>
    <t>(volumes on the bridge)</t>
  </si>
  <si>
    <t>Friday 4/23/21</t>
  </si>
  <si>
    <t>Friday year 2023, summer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</si>
</sst>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/>
    <xf numFmtId="0" fontId="0" fillId="0" borderId="0" xfId="0" quotePrefix="1" applyFont="1"/>
    <xf numFmtId="0" fontId="16" fillId="0" borderId="0" xfId="0" applyFont="1"/>
    <xf numFmtId="0" fontId="0" fillId="0" borderId="11" xfId="0" applyFill="1" applyBorder="1" applyAlignment="1">
      <alignment wrapText="1"/>
    </xf>
    <xf numFmtId="0" fontId="0" fillId="0" borderId="0" xfId="0" applyFont="1"/>
    <xf numFmtId="0" fontId="0" fillId="0" borderId="0" xfId="0"/>
    <xf numFmtId="0" fontId="0" fillId="0" borderId="10" xfId="0" applyBorder="1" applyAlignment="1">
      <alignment wrapText="1"/>
    </xf>
    <xf numFmtId="0" fontId="0" fillId="0" borderId="0" xfId="0"/>
    <xf numFmtId="0" fontId="0" fillId="0" borderId="10" xfId="0" applyBorder="1" applyAlignment="1">
      <alignment wrapText="1"/>
    </xf>
    <xf numFmtId="0" fontId="0" fillId="0" borderId="0" xfId="0"/>
    <xf numFmtId="0" fontId="0" fillId="0" borderId="10" xfId="0" applyBorder="1" applyAlignment="1">
      <alignment wrapText="1"/>
    </xf>
    <xf numFmtId="0" fontId="0" fillId="0" borderId="0" xfId="0"/>
    <xf numFmtId="0" fontId="0" fillId="0" borderId="10" xfId="0" applyBorder="1" applyAlignment="1">
      <alignment wrapText="1"/>
    </xf>
    <xf numFmtId="0" fontId="0" fillId="0" borderId="0" xfId="0"/>
    <xf numFmtId="0" fontId="0" fillId="0" borderId="10" xfId="0" applyBorder="1" applyAlignment="1">
      <alignment wrapText="1"/>
    </xf>
    <xf numFmtId="0" fontId="0" fillId="0" borderId="0" xfId="0"/>
    <xf numFmtId="0" fontId="0" fillId="0" borderId="10" xfId="0" applyBorder="1" applyAlignment="1">
      <alignment wrapText="1"/>
    </xf>
    <xf numFmtId="0" fontId="0" fillId="0" borderId="0" xfId="0"/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23379-61B9-45D2-B364-07C69826AC11}">
  <dimension ref="A1:D16"/>
  <sheetViews>
    <sheetView workbookViewId="0">
      <selection activeCell="A2" sqref="A2"/>
    </sheetView>
  </sheetViews>
  <sheetFormatPr defaultRowHeight="15" x14ac:dyDescent="0.25"/>
  <sheetData>
    <row r="1" spans="1:4" x14ac:dyDescent="0.25">
      <c r="A1" t="s">
        <v>34</v>
      </c>
    </row>
    <row r="3" spans="1:4" x14ac:dyDescent="0.25">
      <c r="A3" s="4" t="s">
        <v>38</v>
      </c>
    </row>
    <row r="4" spans="1:4" x14ac:dyDescent="0.25">
      <c r="A4" t="s">
        <v>35</v>
      </c>
      <c r="D4">
        <v>72542</v>
      </c>
    </row>
    <row r="5" spans="1:4" x14ac:dyDescent="0.25">
      <c r="A5" t="s">
        <v>37</v>
      </c>
      <c r="D5">
        <v>66315</v>
      </c>
    </row>
    <row r="6" spans="1:4" x14ac:dyDescent="0.25">
      <c r="A6" t="s">
        <v>48</v>
      </c>
      <c r="D6" s="2"/>
    </row>
    <row r="7" spans="1:4" x14ac:dyDescent="0.25">
      <c r="A7" s="15" t="s">
        <v>49</v>
      </c>
    </row>
    <row r="9" spans="1:4" x14ac:dyDescent="0.25">
      <c r="A9" s="4" t="s">
        <v>39</v>
      </c>
    </row>
    <row r="10" spans="1:4" x14ac:dyDescent="0.25">
      <c r="A10" t="s">
        <v>46</v>
      </c>
    </row>
    <row r="11" spans="1:4" x14ac:dyDescent="0.25">
      <c r="A11" t="s">
        <v>40</v>
      </c>
    </row>
    <row r="13" spans="1:4" x14ac:dyDescent="0.25">
      <c r="A13" s="4" t="s">
        <v>41</v>
      </c>
    </row>
    <row r="14" spans="1:4" x14ac:dyDescent="0.25">
      <c r="A14" s="6" t="s">
        <v>42</v>
      </c>
    </row>
    <row r="15" spans="1:4" x14ac:dyDescent="0.25">
      <c r="A15" s="3" t="s">
        <v>43</v>
      </c>
    </row>
    <row r="16" spans="1:4" x14ac:dyDescent="0.25">
      <c r="A16" s="3" t="s">
        <v>44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C78DE-5A99-48E5-A289-3464C2C25EAF}">
  <dimension ref="A1:B31"/>
  <sheetViews>
    <sheetView workbookViewId="0">
      <selection activeCell="B2" sqref="B2"/>
    </sheetView>
  </sheetViews>
  <sheetFormatPr defaultRowHeight="15" x14ac:dyDescent="0.25"/>
  <cols>
    <col min="1" max="1" width="15" style="15" customWidth="1"/>
    <col min="2" max="2" width="17" style="15" customWidth="1"/>
    <col min="3" max="16384" width="9.140625" style="15"/>
  </cols>
  <sheetData>
    <row r="1" spans="1:2" x14ac:dyDescent="0.25">
      <c r="A1" s="15" t="s">
        <v>0</v>
      </c>
      <c r="B1" s="1" t="s">
        <v>50</v>
      </c>
    </row>
    <row r="2" spans="1:2" x14ac:dyDescent="0.25">
      <c r="A2" s="15" t="s">
        <v>2</v>
      </c>
      <c r="B2" s="1">
        <v>100625</v>
      </c>
    </row>
    <row r="3" spans="1:2" x14ac:dyDescent="0.25">
      <c r="B3" s="15" t="s">
        <v>5</v>
      </c>
    </row>
    <row r="4" spans="1:2" x14ac:dyDescent="0.25">
      <c r="A4" s="15" t="s">
        <v>3</v>
      </c>
      <c r="B4" s="1" t="s">
        <v>4</v>
      </c>
    </row>
    <row r="5" spans="1:2" x14ac:dyDescent="0.25">
      <c r="B5" s="1"/>
    </row>
    <row r="6" spans="1:2" x14ac:dyDescent="0.25">
      <c r="A6" s="15" t="s">
        <v>30</v>
      </c>
      <c r="B6" s="1" t="s">
        <v>31</v>
      </c>
    </row>
    <row r="7" spans="1:2" x14ac:dyDescent="0.25">
      <c r="A7" s="16" t="s">
        <v>6</v>
      </c>
      <c r="B7" s="18">
        <v>371</v>
      </c>
    </row>
    <row r="8" spans="1:2" x14ac:dyDescent="0.25">
      <c r="A8" s="16" t="s">
        <v>7</v>
      </c>
      <c r="B8" s="18">
        <v>257</v>
      </c>
    </row>
    <row r="9" spans="1:2" x14ac:dyDescent="0.25">
      <c r="A9" s="16" t="s">
        <v>8</v>
      </c>
      <c r="B9" s="18">
        <v>251</v>
      </c>
    </row>
    <row r="10" spans="1:2" x14ac:dyDescent="0.25">
      <c r="A10" s="16" t="s">
        <v>9</v>
      </c>
      <c r="B10" s="18">
        <v>276</v>
      </c>
    </row>
    <row r="11" spans="1:2" x14ac:dyDescent="0.25">
      <c r="A11" s="16" t="s">
        <v>10</v>
      </c>
      <c r="B11" s="18">
        <v>478</v>
      </c>
    </row>
    <row r="12" spans="1:2" x14ac:dyDescent="0.25">
      <c r="A12" s="16" t="s">
        <v>11</v>
      </c>
      <c r="B12" s="18">
        <v>1093</v>
      </c>
    </row>
    <row r="13" spans="1:2" x14ac:dyDescent="0.25">
      <c r="A13" s="16" t="s">
        <v>12</v>
      </c>
      <c r="B13" s="18">
        <v>2705</v>
      </c>
    </row>
    <row r="14" spans="1:2" x14ac:dyDescent="0.25">
      <c r="A14" s="16" t="s">
        <v>13</v>
      </c>
      <c r="B14" s="18">
        <v>3775</v>
      </c>
    </row>
    <row r="15" spans="1:2" x14ac:dyDescent="0.25">
      <c r="A15" s="16" t="s">
        <v>14</v>
      </c>
      <c r="B15" s="18">
        <v>3291</v>
      </c>
    </row>
    <row r="16" spans="1:2" x14ac:dyDescent="0.25">
      <c r="A16" s="16" t="s">
        <v>15</v>
      </c>
      <c r="B16" s="18">
        <v>2679</v>
      </c>
    </row>
    <row r="17" spans="1:2" x14ac:dyDescent="0.25">
      <c r="A17" s="16" t="s">
        <v>16</v>
      </c>
      <c r="B17" s="18">
        <v>2453</v>
      </c>
    </row>
    <row r="18" spans="1:2" x14ac:dyDescent="0.25">
      <c r="A18" s="16" t="s">
        <v>17</v>
      </c>
      <c r="B18" s="18">
        <v>2587</v>
      </c>
    </row>
    <row r="19" spans="1:2" x14ac:dyDescent="0.25">
      <c r="A19" s="16" t="s">
        <v>18</v>
      </c>
      <c r="B19" s="18">
        <v>2594</v>
      </c>
    </row>
    <row r="20" spans="1:2" x14ac:dyDescent="0.25">
      <c r="A20" s="16" t="s">
        <v>19</v>
      </c>
      <c r="B20" s="18">
        <v>2727</v>
      </c>
    </row>
    <row r="21" spans="1:2" x14ac:dyDescent="0.25">
      <c r="A21" s="16" t="s">
        <v>20</v>
      </c>
      <c r="B21" s="18">
        <v>3037</v>
      </c>
    </row>
    <row r="22" spans="1:2" x14ac:dyDescent="0.25">
      <c r="A22" s="16" t="s">
        <v>21</v>
      </c>
      <c r="B22" s="18">
        <v>3335</v>
      </c>
    </row>
    <row r="23" spans="1:2" x14ac:dyDescent="0.25">
      <c r="A23" s="16" t="s">
        <v>22</v>
      </c>
      <c r="B23" s="18">
        <v>3497</v>
      </c>
    </row>
    <row r="24" spans="1:2" x14ac:dyDescent="0.25">
      <c r="A24" s="16" t="s">
        <v>23</v>
      </c>
      <c r="B24" s="18">
        <v>3258</v>
      </c>
    </row>
    <row r="25" spans="1:2" x14ac:dyDescent="0.25">
      <c r="A25" s="16" t="s">
        <v>24</v>
      </c>
      <c r="B25" s="18">
        <v>2933</v>
      </c>
    </row>
    <row r="26" spans="1:2" x14ac:dyDescent="0.25">
      <c r="A26" s="16" t="s">
        <v>25</v>
      </c>
      <c r="B26" s="18">
        <v>2101</v>
      </c>
    </row>
    <row r="27" spans="1:2" x14ac:dyDescent="0.25">
      <c r="A27" s="16" t="s">
        <v>26</v>
      </c>
      <c r="B27" s="18">
        <v>1566</v>
      </c>
    </row>
    <row r="28" spans="1:2" x14ac:dyDescent="0.25">
      <c r="A28" s="16" t="s">
        <v>27</v>
      </c>
      <c r="B28" s="18">
        <v>1359</v>
      </c>
    </row>
    <row r="29" spans="1:2" x14ac:dyDescent="0.25">
      <c r="A29" s="16" t="s">
        <v>28</v>
      </c>
      <c r="B29" s="18">
        <v>1238</v>
      </c>
    </row>
    <row r="30" spans="1:2" x14ac:dyDescent="0.25">
      <c r="A30" s="16" t="s">
        <v>29</v>
      </c>
      <c r="B30" s="18">
        <v>819</v>
      </c>
    </row>
    <row r="31" spans="1:2" x14ac:dyDescent="0.25">
      <c r="A31" s="5" t="s">
        <v>36</v>
      </c>
      <c r="B31" s="15">
        <f xml:space="preserve"> SUM(B7:B30)</f>
        <v>48680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AE4BF-3628-4CCF-8D96-7FB8AA709407}">
  <dimension ref="A1:B31"/>
  <sheetViews>
    <sheetView workbookViewId="0">
      <selection activeCell="E17" sqref="E17"/>
    </sheetView>
  </sheetViews>
  <sheetFormatPr defaultRowHeight="15" x14ac:dyDescent="0.25"/>
  <cols>
    <col min="1" max="1" width="15" style="17" customWidth="1"/>
    <col min="2" max="2" width="17" style="17" customWidth="1"/>
    <col min="3" max="16384" width="9.140625" style="17"/>
  </cols>
  <sheetData>
    <row r="1" spans="1:2" x14ac:dyDescent="0.25">
      <c r="A1" s="17" t="s">
        <v>0</v>
      </c>
      <c r="B1" s="1" t="s">
        <v>50</v>
      </c>
    </row>
    <row r="2" spans="1:2" x14ac:dyDescent="0.25">
      <c r="A2" s="17" t="s">
        <v>2</v>
      </c>
      <c r="B2" s="1">
        <v>100625</v>
      </c>
    </row>
    <row r="3" spans="1:2" x14ac:dyDescent="0.25">
      <c r="B3" s="17" t="s">
        <v>5</v>
      </c>
    </row>
    <row r="4" spans="1:2" x14ac:dyDescent="0.25">
      <c r="A4" s="17" t="s">
        <v>3</v>
      </c>
      <c r="B4" s="1" t="s">
        <v>32</v>
      </c>
    </row>
    <row r="5" spans="1:2" x14ac:dyDescent="0.25">
      <c r="B5" s="1"/>
    </row>
    <row r="6" spans="1:2" x14ac:dyDescent="0.25">
      <c r="A6" s="17" t="s">
        <v>30</v>
      </c>
      <c r="B6" s="1" t="s">
        <v>31</v>
      </c>
    </row>
    <row r="7" spans="1:2" x14ac:dyDescent="0.25">
      <c r="A7" s="18" t="s">
        <v>6</v>
      </c>
      <c r="B7" s="20">
        <v>418</v>
      </c>
    </row>
    <row r="8" spans="1:2" x14ac:dyDescent="0.25">
      <c r="A8" s="18" t="s">
        <v>7</v>
      </c>
      <c r="B8" s="20">
        <v>246</v>
      </c>
    </row>
    <row r="9" spans="1:2" x14ac:dyDescent="0.25">
      <c r="A9" s="18" t="s">
        <v>8</v>
      </c>
      <c r="B9" s="20">
        <v>205</v>
      </c>
    </row>
    <row r="10" spans="1:2" x14ac:dyDescent="0.25">
      <c r="A10" s="18" t="s">
        <v>9</v>
      </c>
      <c r="B10" s="20">
        <v>246</v>
      </c>
    </row>
    <row r="11" spans="1:2" x14ac:dyDescent="0.25">
      <c r="A11" s="18" t="s">
        <v>10</v>
      </c>
      <c r="B11" s="20">
        <v>300</v>
      </c>
    </row>
    <row r="12" spans="1:2" x14ac:dyDescent="0.25">
      <c r="A12" s="18" t="s">
        <v>11</v>
      </c>
      <c r="B12" s="20">
        <v>804</v>
      </c>
    </row>
    <row r="13" spans="1:2" x14ac:dyDescent="0.25">
      <c r="A13" s="18" t="s">
        <v>12</v>
      </c>
      <c r="B13" s="20">
        <v>1737</v>
      </c>
    </row>
    <row r="14" spans="1:2" x14ac:dyDescent="0.25">
      <c r="A14" s="18" t="s">
        <v>13</v>
      </c>
      <c r="B14" s="20">
        <v>2550</v>
      </c>
    </row>
    <row r="15" spans="1:2" x14ac:dyDescent="0.25">
      <c r="A15" s="18" t="s">
        <v>14</v>
      </c>
      <c r="B15" s="20">
        <v>2486</v>
      </c>
    </row>
    <row r="16" spans="1:2" x14ac:dyDescent="0.25">
      <c r="A16" s="18" t="s">
        <v>15</v>
      </c>
      <c r="B16" s="20">
        <v>2185</v>
      </c>
    </row>
    <row r="17" spans="1:2" x14ac:dyDescent="0.25">
      <c r="A17" s="18" t="s">
        <v>16</v>
      </c>
      <c r="B17" s="20">
        <v>2260</v>
      </c>
    </row>
    <row r="18" spans="1:2" x14ac:dyDescent="0.25">
      <c r="A18" s="18" t="s">
        <v>17</v>
      </c>
      <c r="B18" s="20">
        <v>2508</v>
      </c>
    </row>
    <row r="19" spans="1:2" x14ac:dyDescent="0.25">
      <c r="A19" s="18" t="s">
        <v>18</v>
      </c>
      <c r="B19" s="20">
        <v>2498</v>
      </c>
    </row>
    <row r="20" spans="1:2" x14ac:dyDescent="0.25">
      <c r="A20" s="18" t="s">
        <v>19</v>
      </c>
      <c r="B20" s="20">
        <v>2710</v>
      </c>
    </row>
    <row r="21" spans="1:2" x14ac:dyDescent="0.25">
      <c r="A21" s="18" t="s">
        <v>20</v>
      </c>
      <c r="B21" s="20">
        <v>3279</v>
      </c>
    </row>
    <row r="22" spans="1:2" x14ac:dyDescent="0.25">
      <c r="A22" s="18" t="s">
        <v>21</v>
      </c>
      <c r="B22" s="20">
        <v>3910</v>
      </c>
    </row>
    <row r="23" spans="1:2" x14ac:dyDescent="0.25">
      <c r="A23" s="18" t="s">
        <v>22</v>
      </c>
      <c r="B23" s="20">
        <v>4014</v>
      </c>
    </row>
    <row r="24" spans="1:2" x14ac:dyDescent="0.25">
      <c r="A24" s="18" t="s">
        <v>23</v>
      </c>
      <c r="B24" s="20">
        <v>3436</v>
      </c>
    </row>
    <row r="25" spans="1:2" x14ac:dyDescent="0.25">
      <c r="A25" s="18" t="s">
        <v>24</v>
      </c>
      <c r="B25" s="20">
        <v>2628</v>
      </c>
    </row>
    <row r="26" spans="1:2" x14ac:dyDescent="0.25">
      <c r="A26" s="18" t="s">
        <v>25</v>
      </c>
      <c r="B26" s="20">
        <v>2263</v>
      </c>
    </row>
    <row r="27" spans="1:2" x14ac:dyDescent="0.25">
      <c r="A27" s="18" t="s">
        <v>26</v>
      </c>
      <c r="B27" s="20">
        <v>1810</v>
      </c>
    </row>
    <row r="28" spans="1:2" x14ac:dyDescent="0.25">
      <c r="A28" s="18" t="s">
        <v>27</v>
      </c>
      <c r="B28" s="20">
        <v>1500</v>
      </c>
    </row>
    <row r="29" spans="1:2" x14ac:dyDescent="0.25">
      <c r="A29" s="18" t="s">
        <v>28</v>
      </c>
      <c r="B29" s="20">
        <v>1279</v>
      </c>
    </row>
    <row r="30" spans="1:2" x14ac:dyDescent="0.25">
      <c r="A30" s="18" t="s">
        <v>29</v>
      </c>
      <c r="B30" s="20">
        <v>971</v>
      </c>
    </row>
    <row r="31" spans="1:2" x14ac:dyDescent="0.25">
      <c r="A31" s="5" t="s">
        <v>36</v>
      </c>
      <c r="B31" s="17">
        <f xml:space="preserve"> SUM(B7:B30)</f>
        <v>46243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907E4-4B13-4684-B4A0-C5FFD4F9B5DA}">
  <dimension ref="A1:B31"/>
  <sheetViews>
    <sheetView workbookViewId="0">
      <selection activeCell="H21" sqref="H21"/>
    </sheetView>
  </sheetViews>
  <sheetFormatPr defaultRowHeight="15" x14ac:dyDescent="0.25"/>
  <cols>
    <col min="1" max="1" width="15" style="13" customWidth="1"/>
    <col min="2" max="2" width="17" style="13" customWidth="1"/>
    <col min="3" max="16384" width="9.140625" style="13"/>
  </cols>
  <sheetData>
    <row r="1" spans="1:2" x14ac:dyDescent="0.25">
      <c r="A1" s="13" t="s">
        <v>0</v>
      </c>
      <c r="B1" s="1" t="s">
        <v>1</v>
      </c>
    </row>
    <row r="2" spans="1:2" x14ac:dyDescent="0.25">
      <c r="A2" s="13" t="s">
        <v>2</v>
      </c>
      <c r="B2" s="1">
        <v>100625</v>
      </c>
    </row>
    <row r="3" spans="1:2" x14ac:dyDescent="0.25">
      <c r="B3" s="13" t="s">
        <v>5</v>
      </c>
    </row>
    <row r="4" spans="1:2" x14ac:dyDescent="0.25">
      <c r="A4" s="13" t="s">
        <v>3</v>
      </c>
      <c r="B4" s="1" t="s">
        <v>4</v>
      </c>
    </row>
    <row r="5" spans="1:2" x14ac:dyDescent="0.25">
      <c r="B5" s="1"/>
    </row>
    <row r="6" spans="1:2" x14ac:dyDescent="0.25">
      <c r="A6" s="13" t="s">
        <v>30</v>
      </c>
      <c r="B6" s="1" t="s">
        <v>31</v>
      </c>
    </row>
    <row r="7" spans="1:2" x14ac:dyDescent="0.25">
      <c r="A7" s="14" t="s">
        <v>6</v>
      </c>
      <c r="B7" s="16">
        <v>592</v>
      </c>
    </row>
    <row r="8" spans="1:2" x14ac:dyDescent="0.25">
      <c r="A8" s="14" t="s">
        <v>7</v>
      </c>
      <c r="B8" s="16">
        <v>332</v>
      </c>
    </row>
    <row r="9" spans="1:2" x14ac:dyDescent="0.25">
      <c r="A9" s="14" t="s">
        <v>8</v>
      </c>
      <c r="B9" s="16">
        <v>311</v>
      </c>
    </row>
    <row r="10" spans="1:2" x14ac:dyDescent="0.25">
      <c r="A10" s="14" t="s">
        <v>9</v>
      </c>
      <c r="B10" s="16">
        <v>272</v>
      </c>
    </row>
    <row r="11" spans="1:2" x14ac:dyDescent="0.25">
      <c r="A11" s="14" t="s">
        <v>10</v>
      </c>
      <c r="B11" s="16">
        <v>338</v>
      </c>
    </row>
    <row r="12" spans="1:2" x14ac:dyDescent="0.25">
      <c r="A12" s="14" t="s">
        <v>11</v>
      </c>
      <c r="B12" s="16">
        <v>489</v>
      </c>
    </row>
    <row r="13" spans="1:2" x14ac:dyDescent="0.25">
      <c r="A13" s="14" t="s">
        <v>12</v>
      </c>
      <c r="B13" s="16">
        <v>1101</v>
      </c>
    </row>
    <row r="14" spans="1:2" x14ac:dyDescent="0.25">
      <c r="A14" s="14" t="s">
        <v>13</v>
      </c>
      <c r="B14" s="16">
        <v>1400</v>
      </c>
    </row>
    <row r="15" spans="1:2" x14ac:dyDescent="0.25">
      <c r="A15" s="14" t="s">
        <v>14</v>
      </c>
      <c r="B15" s="16">
        <v>1696</v>
      </c>
    </row>
    <row r="16" spans="1:2" x14ac:dyDescent="0.25">
      <c r="A16" s="14" t="s">
        <v>15</v>
      </c>
      <c r="B16" s="16">
        <v>2069</v>
      </c>
    </row>
    <row r="17" spans="1:2" x14ac:dyDescent="0.25">
      <c r="A17" s="14" t="s">
        <v>16</v>
      </c>
      <c r="B17" s="16">
        <v>2323</v>
      </c>
    </row>
    <row r="18" spans="1:2" x14ac:dyDescent="0.25">
      <c r="A18" s="14" t="s">
        <v>17</v>
      </c>
      <c r="B18" s="16">
        <v>2696</v>
      </c>
    </row>
    <row r="19" spans="1:2" x14ac:dyDescent="0.25">
      <c r="A19" s="14" t="s">
        <v>18</v>
      </c>
      <c r="B19" s="16">
        <v>2674</v>
      </c>
    </row>
    <row r="20" spans="1:2" x14ac:dyDescent="0.25">
      <c r="A20" s="14" t="s">
        <v>19</v>
      </c>
      <c r="B20" s="16">
        <v>2763</v>
      </c>
    </row>
    <row r="21" spans="1:2" x14ac:dyDescent="0.25">
      <c r="A21" s="14" t="s">
        <v>20</v>
      </c>
      <c r="B21" s="16">
        <v>2791</v>
      </c>
    </row>
    <row r="22" spans="1:2" x14ac:dyDescent="0.25">
      <c r="A22" s="14" t="s">
        <v>21</v>
      </c>
      <c r="B22" s="16">
        <v>2645</v>
      </c>
    </row>
    <row r="23" spans="1:2" x14ac:dyDescent="0.25">
      <c r="A23" s="14" t="s">
        <v>22</v>
      </c>
      <c r="B23" s="16">
        <v>2632</v>
      </c>
    </row>
    <row r="24" spans="1:2" x14ac:dyDescent="0.25">
      <c r="A24" s="14" t="s">
        <v>23</v>
      </c>
      <c r="B24" s="16">
        <v>2541</v>
      </c>
    </row>
    <row r="25" spans="1:2" x14ac:dyDescent="0.25">
      <c r="A25" s="14" t="s">
        <v>24</v>
      </c>
      <c r="B25" s="16">
        <v>2520</v>
      </c>
    </row>
    <row r="26" spans="1:2" x14ac:dyDescent="0.25">
      <c r="A26" s="14" t="s">
        <v>25</v>
      </c>
      <c r="B26" s="16">
        <v>1843</v>
      </c>
    </row>
    <row r="27" spans="1:2" x14ac:dyDescent="0.25">
      <c r="A27" s="14" t="s">
        <v>26</v>
      </c>
      <c r="B27" s="16">
        <v>1452</v>
      </c>
    </row>
    <row r="28" spans="1:2" x14ac:dyDescent="0.25">
      <c r="A28" s="14" t="s">
        <v>27</v>
      </c>
      <c r="B28" s="16">
        <v>1353</v>
      </c>
    </row>
    <row r="29" spans="1:2" x14ac:dyDescent="0.25">
      <c r="A29" s="14" t="s">
        <v>28</v>
      </c>
      <c r="B29" s="16">
        <v>1155</v>
      </c>
    </row>
    <row r="30" spans="1:2" x14ac:dyDescent="0.25">
      <c r="A30" s="14" t="s">
        <v>29</v>
      </c>
      <c r="B30" s="16">
        <v>839</v>
      </c>
    </row>
    <row r="31" spans="1:2" x14ac:dyDescent="0.25">
      <c r="A31" s="5" t="s">
        <v>36</v>
      </c>
      <c r="B31" s="13">
        <f xml:space="preserve"> SUM(B7:B30)</f>
        <v>38827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AB526-F2A5-48DE-A5A3-5A55616F0088}">
  <dimension ref="A1:B31"/>
  <sheetViews>
    <sheetView workbookViewId="0">
      <selection activeCell="H21" sqref="H21"/>
    </sheetView>
  </sheetViews>
  <sheetFormatPr defaultRowHeight="15" x14ac:dyDescent="0.25"/>
  <cols>
    <col min="1" max="1" width="15" style="7" customWidth="1"/>
    <col min="2" max="2" width="17" style="7" customWidth="1"/>
    <col min="3" max="16384" width="9.140625" style="7"/>
  </cols>
  <sheetData>
    <row r="1" spans="1:2" x14ac:dyDescent="0.25">
      <c r="A1" s="7" t="s">
        <v>0</v>
      </c>
      <c r="B1" s="1" t="s">
        <v>1</v>
      </c>
    </row>
    <row r="2" spans="1:2" x14ac:dyDescent="0.25">
      <c r="A2" s="7" t="s">
        <v>2</v>
      </c>
      <c r="B2" s="1">
        <v>100625</v>
      </c>
    </row>
    <row r="3" spans="1:2" x14ac:dyDescent="0.25">
      <c r="B3" s="7" t="s">
        <v>5</v>
      </c>
    </row>
    <row r="4" spans="1:2" x14ac:dyDescent="0.25">
      <c r="A4" s="7" t="s">
        <v>3</v>
      </c>
      <c r="B4" s="1" t="s">
        <v>32</v>
      </c>
    </row>
    <row r="5" spans="1:2" x14ac:dyDescent="0.25">
      <c r="B5" s="1"/>
    </row>
    <row r="6" spans="1:2" x14ac:dyDescent="0.25">
      <c r="A6" s="7" t="s">
        <v>30</v>
      </c>
      <c r="B6" s="1" t="s">
        <v>31</v>
      </c>
    </row>
    <row r="7" spans="1:2" x14ac:dyDescent="0.25">
      <c r="A7" s="8" t="s">
        <v>6</v>
      </c>
      <c r="B7" s="10">
        <v>647</v>
      </c>
    </row>
    <row r="8" spans="1:2" x14ac:dyDescent="0.25">
      <c r="A8" s="8" t="s">
        <v>7</v>
      </c>
      <c r="B8" s="10">
        <v>416</v>
      </c>
    </row>
    <row r="9" spans="1:2" x14ac:dyDescent="0.25">
      <c r="A9" s="8" t="s">
        <v>8</v>
      </c>
      <c r="B9" s="10">
        <v>392</v>
      </c>
    </row>
    <row r="10" spans="1:2" x14ac:dyDescent="0.25">
      <c r="A10" s="8" t="s">
        <v>9</v>
      </c>
      <c r="B10" s="10">
        <v>268</v>
      </c>
    </row>
    <row r="11" spans="1:2" x14ac:dyDescent="0.25">
      <c r="A11" s="8" t="s">
        <v>10</v>
      </c>
      <c r="B11" s="10">
        <v>207</v>
      </c>
    </row>
    <row r="12" spans="1:2" x14ac:dyDescent="0.25">
      <c r="A12" s="8" t="s">
        <v>11</v>
      </c>
      <c r="B12" s="10">
        <v>386</v>
      </c>
    </row>
    <row r="13" spans="1:2" x14ac:dyDescent="0.25">
      <c r="A13" s="8" t="s">
        <v>12</v>
      </c>
      <c r="B13" s="10">
        <v>734</v>
      </c>
    </row>
    <row r="14" spans="1:2" x14ac:dyDescent="0.25">
      <c r="A14" s="8" t="s">
        <v>13</v>
      </c>
      <c r="B14" s="10">
        <v>1252</v>
      </c>
    </row>
    <row r="15" spans="1:2" x14ac:dyDescent="0.25">
      <c r="A15" s="8" t="s">
        <v>14</v>
      </c>
      <c r="B15" s="10">
        <v>1418</v>
      </c>
    </row>
    <row r="16" spans="1:2" x14ac:dyDescent="0.25">
      <c r="A16" s="8" t="s">
        <v>15</v>
      </c>
      <c r="B16" s="10">
        <v>1777</v>
      </c>
    </row>
    <row r="17" spans="1:2" x14ac:dyDescent="0.25">
      <c r="A17" s="8" t="s">
        <v>16</v>
      </c>
      <c r="B17" s="10">
        <v>2020</v>
      </c>
    </row>
    <row r="18" spans="1:2" x14ac:dyDescent="0.25">
      <c r="A18" s="8" t="s">
        <v>17</v>
      </c>
      <c r="B18" s="10">
        <v>2285</v>
      </c>
    </row>
    <row r="19" spans="1:2" x14ac:dyDescent="0.25">
      <c r="A19" s="8" t="s">
        <v>18</v>
      </c>
      <c r="B19" s="10">
        <v>2388</v>
      </c>
    </row>
    <row r="20" spans="1:2" x14ac:dyDescent="0.25">
      <c r="A20" s="8" t="s">
        <v>19</v>
      </c>
      <c r="B20" s="10">
        <v>2474</v>
      </c>
    </row>
    <row r="21" spans="1:2" x14ac:dyDescent="0.25">
      <c r="A21" s="8" t="s">
        <v>20</v>
      </c>
      <c r="B21" s="10">
        <v>2748</v>
      </c>
    </row>
    <row r="22" spans="1:2" x14ac:dyDescent="0.25">
      <c r="A22" s="8" t="s">
        <v>21</v>
      </c>
      <c r="B22" s="10">
        <v>2671</v>
      </c>
    </row>
    <row r="23" spans="1:2" x14ac:dyDescent="0.25">
      <c r="A23" s="8" t="s">
        <v>22</v>
      </c>
      <c r="B23" s="10">
        <v>2496</v>
      </c>
    </row>
    <row r="24" spans="1:2" x14ac:dyDescent="0.25">
      <c r="A24" s="8" t="s">
        <v>23</v>
      </c>
      <c r="B24" s="10">
        <v>2322</v>
      </c>
    </row>
    <row r="25" spans="1:2" x14ac:dyDescent="0.25">
      <c r="A25" s="8" t="s">
        <v>24</v>
      </c>
      <c r="B25" s="10">
        <v>2219</v>
      </c>
    </row>
    <row r="26" spans="1:2" x14ac:dyDescent="0.25">
      <c r="A26" s="8" t="s">
        <v>25</v>
      </c>
      <c r="B26" s="10">
        <v>2035</v>
      </c>
    </row>
    <row r="27" spans="1:2" x14ac:dyDescent="0.25">
      <c r="A27" s="8" t="s">
        <v>26</v>
      </c>
      <c r="B27" s="10">
        <v>1490</v>
      </c>
    </row>
    <row r="28" spans="1:2" x14ac:dyDescent="0.25">
      <c r="A28" s="8" t="s">
        <v>27</v>
      </c>
      <c r="B28" s="10">
        <v>1351</v>
      </c>
    </row>
    <row r="29" spans="1:2" x14ac:dyDescent="0.25">
      <c r="A29" s="8" t="s">
        <v>28</v>
      </c>
      <c r="B29" s="10">
        <v>1157</v>
      </c>
    </row>
    <row r="30" spans="1:2" x14ac:dyDescent="0.25">
      <c r="A30" s="8" t="s">
        <v>29</v>
      </c>
      <c r="B30" s="10">
        <v>955</v>
      </c>
    </row>
    <row r="31" spans="1:2" x14ac:dyDescent="0.25">
      <c r="A31" s="5" t="s">
        <v>36</v>
      </c>
      <c r="B31" s="15">
        <f xml:space="preserve"> SUM(B7:B30)</f>
        <v>36108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04FAD-1755-4EA2-87F1-FF4DC13FB3B6}">
  <dimension ref="A1:B31"/>
  <sheetViews>
    <sheetView workbookViewId="0">
      <selection activeCell="H21" sqref="H21"/>
    </sheetView>
  </sheetViews>
  <sheetFormatPr defaultRowHeight="15" x14ac:dyDescent="0.25"/>
  <cols>
    <col min="1" max="1" width="15" style="9" customWidth="1"/>
    <col min="2" max="2" width="17" style="9" customWidth="1"/>
    <col min="3" max="16384" width="9.140625" style="9"/>
  </cols>
  <sheetData>
    <row r="1" spans="1:2" x14ac:dyDescent="0.25">
      <c r="A1" s="9" t="s">
        <v>0</v>
      </c>
      <c r="B1" s="1" t="s">
        <v>33</v>
      </c>
    </row>
    <row r="2" spans="1:2" x14ac:dyDescent="0.25">
      <c r="A2" s="9" t="s">
        <v>2</v>
      </c>
      <c r="B2" s="1">
        <v>100625</v>
      </c>
    </row>
    <row r="3" spans="1:2" x14ac:dyDescent="0.25">
      <c r="B3" s="9" t="s">
        <v>5</v>
      </c>
    </row>
    <row r="4" spans="1:2" x14ac:dyDescent="0.25">
      <c r="A4" s="9" t="s">
        <v>3</v>
      </c>
      <c r="B4" s="1" t="s">
        <v>4</v>
      </c>
    </row>
    <row r="5" spans="1:2" x14ac:dyDescent="0.25">
      <c r="B5" s="1"/>
    </row>
    <row r="6" spans="1:2" x14ac:dyDescent="0.25">
      <c r="A6" s="9" t="s">
        <v>30</v>
      </c>
      <c r="B6" s="1" t="s">
        <v>31</v>
      </c>
    </row>
    <row r="7" spans="1:2" x14ac:dyDescent="0.25">
      <c r="A7" s="10" t="s">
        <v>6</v>
      </c>
      <c r="B7" s="12">
        <v>585</v>
      </c>
    </row>
    <row r="8" spans="1:2" x14ac:dyDescent="0.25">
      <c r="A8" s="10" t="s">
        <v>7</v>
      </c>
      <c r="B8" s="12">
        <v>404</v>
      </c>
    </row>
    <row r="9" spans="1:2" x14ac:dyDescent="0.25">
      <c r="A9" s="10" t="s">
        <v>8</v>
      </c>
      <c r="B9" s="12">
        <v>278</v>
      </c>
    </row>
    <row r="10" spans="1:2" x14ac:dyDescent="0.25">
      <c r="A10" s="10" t="s">
        <v>9</v>
      </c>
      <c r="B10" s="12">
        <v>257</v>
      </c>
    </row>
    <row r="11" spans="1:2" x14ac:dyDescent="0.25">
      <c r="A11" s="10" t="s">
        <v>10</v>
      </c>
      <c r="B11" s="12">
        <v>272</v>
      </c>
    </row>
    <row r="12" spans="1:2" x14ac:dyDescent="0.25">
      <c r="A12" s="10" t="s">
        <v>11</v>
      </c>
      <c r="B12" s="12">
        <v>352</v>
      </c>
    </row>
    <row r="13" spans="1:2" x14ac:dyDescent="0.25">
      <c r="A13" s="10" t="s">
        <v>12</v>
      </c>
      <c r="B13" s="12">
        <v>835</v>
      </c>
    </row>
    <row r="14" spans="1:2" x14ac:dyDescent="0.25">
      <c r="A14" s="10" t="s">
        <v>13</v>
      </c>
      <c r="B14" s="12">
        <v>786</v>
      </c>
    </row>
    <row r="15" spans="1:2" x14ac:dyDescent="0.25">
      <c r="A15" s="10" t="s">
        <v>14</v>
      </c>
      <c r="B15" s="12">
        <v>968</v>
      </c>
    </row>
    <row r="16" spans="1:2" x14ac:dyDescent="0.25">
      <c r="A16" s="10" t="s">
        <v>15</v>
      </c>
      <c r="B16" s="12">
        <v>1336</v>
      </c>
    </row>
    <row r="17" spans="1:2" x14ac:dyDescent="0.25">
      <c r="A17" s="10" t="s">
        <v>16</v>
      </c>
      <c r="B17" s="12">
        <v>1817</v>
      </c>
    </row>
    <row r="18" spans="1:2" x14ac:dyDescent="0.25">
      <c r="A18" s="10" t="s">
        <v>17</v>
      </c>
      <c r="B18" s="12">
        <v>2034</v>
      </c>
    </row>
    <row r="19" spans="1:2" x14ac:dyDescent="0.25">
      <c r="A19" s="10" t="s">
        <v>18</v>
      </c>
      <c r="B19" s="12">
        <v>2431</v>
      </c>
    </row>
    <row r="20" spans="1:2" x14ac:dyDescent="0.25">
      <c r="A20" s="10" t="s">
        <v>19</v>
      </c>
      <c r="B20" s="12">
        <v>2502</v>
      </c>
    </row>
    <row r="21" spans="1:2" x14ac:dyDescent="0.25">
      <c r="A21" s="10" t="s">
        <v>20</v>
      </c>
      <c r="B21" s="12">
        <v>2517</v>
      </c>
    </row>
    <row r="22" spans="1:2" x14ac:dyDescent="0.25">
      <c r="A22" s="10" t="s">
        <v>21</v>
      </c>
      <c r="B22" s="12">
        <v>2521</v>
      </c>
    </row>
    <row r="23" spans="1:2" x14ac:dyDescent="0.25">
      <c r="A23" s="10" t="s">
        <v>22</v>
      </c>
      <c r="B23" s="12">
        <v>2446</v>
      </c>
    </row>
    <row r="24" spans="1:2" x14ac:dyDescent="0.25">
      <c r="A24" s="10" t="s">
        <v>23</v>
      </c>
      <c r="B24" s="12">
        <v>2198</v>
      </c>
    </row>
    <row r="25" spans="1:2" x14ac:dyDescent="0.25">
      <c r="A25" s="10" t="s">
        <v>24</v>
      </c>
      <c r="B25" s="12">
        <v>2104</v>
      </c>
    </row>
    <row r="26" spans="1:2" x14ac:dyDescent="0.25">
      <c r="A26" s="10" t="s">
        <v>25</v>
      </c>
      <c r="B26" s="12">
        <v>1642</v>
      </c>
    </row>
    <row r="27" spans="1:2" x14ac:dyDescent="0.25">
      <c r="A27" s="10" t="s">
        <v>26</v>
      </c>
      <c r="B27" s="12">
        <v>1388</v>
      </c>
    </row>
    <row r="28" spans="1:2" x14ac:dyDescent="0.25">
      <c r="A28" s="10" t="s">
        <v>27</v>
      </c>
      <c r="B28" s="12">
        <v>1094</v>
      </c>
    </row>
    <row r="29" spans="1:2" x14ac:dyDescent="0.25">
      <c r="A29" s="10" t="s">
        <v>28</v>
      </c>
      <c r="B29" s="12">
        <v>900</v>
      </c>
    </row>
    <row r="30" spans="1:2" x14ac:dyDescent="0.25">
      <c r="A30" s="10" t="s">
        <v>29</v>
      </c>
      <c r="B30" s="12">
        <v>583</v>
      </c>
    </row>
    <row r="31" spans="1:2" x14ac:dyDescent="0.25">
      <c r="A31" s="5" t="s">
        <v>36</v>
      </c>
      <c r="B31" s="9">
        <f>SUM(B7:B30)</f>
        <v>32250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251A0-C632-4B6F-9FA7-B2C3AE42D1C6}">
  <dimension ref="A1:B31"/>
  <sheetViews>
    <sheetView workbookViewId="0">
      <selection activeCell="H21" sqref="H21"/>
    </sheetView>
  </sheetViews>
  <sheetFormatPr defaultRowHeight="15" x14ac:dyDescent="0.25"/>
  <cols>
    <col min="1" max="1" width="15" style="11" customWidth="1"/>
    <col min="2" max="2" width="17" style="11" customWidth="1"/>
    <col min="3" max="16384" width="9.140625" style="11"/>
  </cols>
  <sheetData>
    <row r="1" spans="1:2" x14ac:dyDescent="0.25">
      <c r="A1" s="11" t="s">
        <v>0</v>
      </c>
      <c r="B1" s="1" t="s">
        <v>33</v>
      </c>
    </row>
    <row r="2" spans="1:2" x14ac:dyDescent="0.25">
      <c r="A2" s="11" t="s">
        <v>2</v>
      </c>
      <c r="B2" s="1">
        <v>100625</v>
      </c>
    </row>
    <row r="3" spans="1:2" x14ac:dyDescent="0.25">
      <c r="B3" s="11" t="s">
        <v>5</v>
      </c>
    </row>
    <row r="4" spans="1:2" x14ac:dyDescent="0.25">
      <c r="A4" s="11" t="s">
        <v>3</v>
      </c>
      <c r="B4" s="1" t="s">
        <v>4</v>
      </c>
    </row>
    <row r="5" spans="1:2" x14ac:dyDescent="0.25">
      <c r="B5" s="1"/>
    </row>
    <row r="6" spans="1:2" x14ac:dyDescent="0.25">
      <c r="A6" s="11" t="s">
        <v>30</v>
      </c>
      <c r="B6" s="1" t="s">
        <v>31</v>
      </c>
    </row>
    <row r="7" spans="1:2" x14ac:dyDescent="0.25">
      <c r="A7" s="12" t="s">
        <v>6</v>
      </c>
      <c r="B7" s="14">
        <v>723</v>
      </c>
    </row>
    <row r="8" spans="1:2" x14ac:dyDescent="0.25">
      <c r="A8" s="12" t="s">
        <v>7</v>
      </c>
      <c r="B8" s="14">
        <v>519</v>
      </c>
    </row>
    <row r="9" spans="1:2" x14ac:dyDescent="0.25">
      <c r="A9" s="12" t="s">
        <v>8</v>
      </c>
      <c r="B9" s="14">
        <v>446</v>
      </c>
    </row>
    <row r="10" spans="1:2" x14ac:dyDescent="0.25">
      <c r="A10" s="12" t="s">
        <v>9</v>
      </c>
      <c r="B10" s="14">
        <v>270</v>
      </c>
    </row>
    <row r="11" spans="1:2" x14ac:dyDescent="0.25">
      <c r="A11" s="12" t="s">
        <v>10</v>
      </c>
      <c r="B11" s="14">
        <v>212</v>
      </c>
    </row>
    <row r="12" spans="1:2" x14ac:dyDescent="0.25">
      <c r="A12" s="12" t="s">
        <v>11</v>
      </c>
      <c r="B12" s="14">
        <v>298</v>
      </c>
    </row>
    <row r="13" spans="1:2" x14ac:dyDescent="0.25">
      <c r="A13" s="12" t="s">
        <v>12</v>
      </c>
      <c r="B13" s="14">
        <v>497</v>
      </c>
    </row>
    <row r="14" spans="1:2" x14ac:dyDescent="0.25">
      <c r="A14" s="12" t="s">
        <v>13</v>
      </c>
      <c r="B14" s="14">
        <v>783</v>
      </c>
    </row>
    <row r="15" spans="1:2" x14ac:dyDescent="0.25">
      <c r="A15" s="12" t="s">
        <v>14</v>
      </c>
      <c r="B15" s="14">
        <v>922</v>
      </c>
    </row>
    <row r="16" spans="1:2" x14ac:dyDescent="0.25">
      <c r="A16" s="12" t="s">
        <v>15</v>
      </c>
      <c r="B16" s="14">
        <v>1350</v>
      </c>
    </row>
    <row r="17" spans="1:2" x14ac:dyDescent="0.25">
      <c r="A17" s="12" t="s">
        <v>16</v>
      </c>
      <c r="B17" s="14">
        <v>1741</v>
      </c>
    </row>
    <row r="18" spans="1:2" x14ac:dyDescent="0.25">
      <c r="A18" s="12" t="s">
        <v>17</v>
      </c>
      <c r="B18" s="14">
        <v>2026</v>
      </c>
    </row>
    <row r="19" spans="1:2" x14ac:dyDescent="0.25">
      <c r="A19" s="12" t="s">
        <v>18</v>
      </c>
      <c r="B19" s="14">
        <v>2250</v>
      </c>
    </row>
    <row r="20" spans="1:2" x14ac:dyDescent="0.25">
      <c r="A20" s="12" t="s">
        <v>19</v>
      </c>
      <c r="B20" s="14">
        <v>2211</v>
      </c>
    </row>
    <row r="21" spans="1:2" x14ac:dyDescent="0.25">
      <c r="A21" s="12" t="s">
        <v>20</v>
      </c>
      <c r="B21" s="14">
        <v>2210</v>
      </c>
    </row>
    <row r="22" spans="1:2" x14ac:dyDescent="0.25">
      <c r="A22" s="12" t="s">
        <v>21</v>
      </c>
      <c r="B22" s="14">
        <v>2099</v>
      </c>
    </row>
    <row r="23" spans="1:2" x14ac:dyDescent="0.25">
      <c r="A23" s="12" t="s">
        <v>22</v>
      </c>
      <c r="B23" s="14">
        <v>2185</v>
      </c>
    </row>
    <row r="24" spans="1:2" x14ac:dyDescent="0.25">
      <c r="A24" s="12" t="s">
        <v>23</v>
      </c>
      <c r="B24" s="14">
        <v>2217</v>
      </c>
    </row>
    <row r="25" spans="1:2" x14ac:dyDescent="0.25">
      <c r="A25" s="12" t="s">
        <v>24</v>
      </c>
      <c r="B25" s="14">
        <v>1937</v>
      </c>
    </row>
    <row r="26" spans="1:2" x14ac:dyDescent="0.25">
      <c r="A26" s="12" t="s">
        <v>25</v>
      </c>
      <c r="B26" s="14">
        <v>1834</v>
      </c>
    </row>
    <row r="27" spans="1:2" x14ac:dyDescent="0.25">
      <c r="A27" s="12" t="s">
        <v>26</v>
      </c>
      <c r="B27" s="14">
        <v>1558</v>
      </c>
    </row>
    <row r="28" spans="1:2" x14ac:dyDescent="0.25">
      <c r="A28" s="12" t="s">
        <v>27</v>
      </c>
      <c r="B28" s="14">
        <v>1234</v>
      </c>
    </row>
    <row r="29" spans="1:2" x14ac:dyDescent="0.25">
      <c r="A29" s="12" t="s">
        <v>28</v>
      </c>
      <c r="B29" s="14">
        <v>857</v>
      </c>
    </row>
    <row r="30" spans="1:2" x14ac:dyDescent="0.25">
      <c r="A30" s="12" t="s">
        <v>29</v>
      </c>
      <c r="B30" s="14">
        <v>625</v>
      </c>
    </row>
    <row r="31" spans="1:2" x14ac:dyDescent="0.25">
      <c r="A31" s="5" t="s">
        <v>36</v>
      </c>
      <c r="B31" s="15">
        <f xml:space="preserve"> SUM(B7:B30)</f>
        <v>31004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4F5B2-0759-4398-8A90-EA13FD209546}">
  <dimension ref="A1:B31"/>
  <sheetViews>
    <sheetView tabSelected="1" workbookViewId="0">
      <selection activeCell="G14" sqref="G14"/>
    </sheetView>
  </sheetViews>
  <sheetFormatPr defaultRowHeight="15" x14ac:dyDescent="0.25"/>
  <cols>
    <col min="1" max="1" width="15" style="19" customWidth="1"/>
    <col min="2" max="2" width="17" style="19" customWidth="1"/>
    <col min="3" max="16384" width="9.140625" style="19"/>
  </cols>
  <sheetData>
    <row r="1" spans="1:2" x14ac:dyDescent="0.25">
      <c r="A1" s="19" t="s">
        <v>0</v>
      </c>
      <c r="B1" s="1" t="s">
        <v>51</v>
      </c>
    </row>
    <row r="2" spans="1:2" x14ac:dyDescent="0.25">
      <c r="A2" s="19" t="s">
        <v>2</v>
      </c>
      <c r="B2" s="1">
        <v>48525</v>
      </c>
    </row>
    <row r="3" spans="1:2" x14ac:dyDescent="0.25">
      <c r="B3" s="19" t="s">
        <v>5</v>
      </c>
    </row>
    <row r="4" spans="1:2" x14ac:dyDescent="0.25">
      <c r="A4" s="19" t="s">
        <v>3</v>
      </c>
      <c r="B4" s="1" t="s">
        <v>4</v>
      </c>
    </row>
    <row r="5" spans="1:2" x14ac:dyDescent="0.25">
      <c r="B5" s="1"/>
    </row>
    <row r="6" spans="1:2" x14ac:dyDescent="0.25">
      <c r="A6" s="19" t="s">
        <v>30</v>
      </c>
      <c r="B6" s="1" t="s">
        <v>31</v>
      </c>
    </row>
    <row r="7" spans="1:2" x14ac:dyDescent="0.25">
      <c r="A7" s="20" t="s">
        <v>6</v>
      </c>
      <c r="B7" s="20">
        <f xml:space="preserve"> ROUND('Friday-EB - unadjusted'!B7 * (66315/72542)*1.01*(1.137/1.062),0)</f>
        <v>367</v>
      </c>
    </row>
    <row r="8" spans="1:2" x14ac:dyDescent="0.25">
      <c r="A8" s="20" t="s">
        <v>7</v>
      </c>
      <c r="B8" s="20">
        <f xml:space="preserve"> ROUND('Friday-EB - unadjusted'!B8 * (66315/72542)*1.01*(1.137/1.062),0)</f>
        <v>254</v>
      </c>
    </row>
    <row r="9" spans="1:2" x14ac:dyDescent="0.25">
      <c r="A9" s="20" t="s">
        <v>8</v>
      </c>
      <c r="B9" s="20">
        <f xml:space="preserve"> ROUND('Friday-EB - unadjusted'!B9 * (66315/72542)*1.01*(1.137/1.062),0)</f>
        <v>248</v>
      </c>
    </row>
    <row r="10" spans="1:2" x14ac:dyDescent="0.25">
      <c r="A10" s="20" t="s">
        <v>9</v>
      </c>
      <c r="B10" s="20">
        <f xml:space="preserve"> ROUND('Friday-EB - unadjusted'!B10 * (66315/72542)*1.01*(1.137/1.062),0)</f>
        <v>273</v>
      </c>
    </row>
    <row r="11" spans="1:2" x14ac:dyDescent="0.25">
      <c r="A11" s="20" t="s">
        <v>10</v>
      </c>
      <c r="B11" s="20">
        <f xml:space="preserve"> ROUND('Friday-EB - unadjusted'!B11 * (66315/72542)*1.01*(1.137/1.062),0)</f>
        <v>473</v>
      </c>
    </row>
    <row r="12" spans="1:2" x14ac:dyDescent="0.25">
      <c r="A12" s="20" t="s">
        <v>11</v>
      </c>
      <c r="B12" s="20">
        <f xml:space="preserve"> ROUND('Friday-EB - unadjusted'!B12 * (66315/72542)*1.01*(1.137/1.062),0)</f>
        <v>1080</v>
      </c>
    </row>
    <row r="13" spans="1:2" x14ac:dyDescent="0.25">
      <c r="A13" s="20" t="s">
        <v>12</v>
      </c>
      <c r="B13" s="20">
        <f xml:space="preserve"> ROUND('Friday-EB - unadjusted'!B13 * (66315/72542)*1.01*(1.137/1.062),0)</f>
        <v>2674</v>
      </c>
    </row>
    <row r="14" spans="1:2" x14ac:dyDescent="0.25">
      <c r="A14" s="20" t="s">
        <v>13</v>
      </c>
      <c r="B14" s="20">
        <f xml:space="preserve"> ROUND('Friday-EB - unadjusted'!B14 * (66315/72542)*1.01*(1.137/1.062),0)</f>
        <v>3732</v>
      </c>
    </row>
    <row r="15" spans="1:2" x14ac:dyDescent="0.25">
      <c r="A15" s="20" t="s">
        <v>14</v>
      </c>
      <c r="B15" s="20">
        <f xml:space="preserve"> ROUND('Friday-EB - unadjusted'!B15 * (66315/72542)*1.01*(1.137/1.062),0)</f>
        <v>3253</v>
      </c>
    </row>
    <row r="16" spans="1:2" x14ac:dyDescent="0.25">
      <c r="A16" s="20" t="s">
        <v>15</v>
      </c>
      <c r="B16" s="20">
        <f xml:space="preserve"> ROUND('Friday-EB - unadjusted'!B16 * (66315/72542)*1.01*(1.137/1.062),0)</f>
        <v>2648</v>
      </c>
    </row>
    <row r="17" spans="1:2" x14ac:dyDescent="0.25">
      <c r="A17" s="20" t="s">
        <v>16</v>
      </c>
      <c r="B17" s="20">
        <f xml:space="preserve"> ROUND('Friday-EB - unadjusted'!B17 * (66315/72542)*1.01*(1.137/1.062),0)</f>
        <v>2425</v>
      </c>
    </row>
    <row r="18" spans="1:2" x14ac:dyDescent="0.25">
      <c r="A18" s="20" t="s">
        <v>17</v>
      </c>
      <c r="B18" s="20">
        <f xml:space="preserve"> ROUND('Friday-EB - unadjusted'!B18 * (66315/72542)*1.01*(1.137/1.062),0)</f>
        <v>2557</v>
      </c>
    </row>
    <row r="19" spans="1:2" x14ac:dyDescent="0.25">
      <c r="A19" s="20" t="s">
        <v>18</v>
      </c>
      <c r="B19" s="20">
        <f xml:space="preserve"> ROUND('Friday-EB - unadjusted'!B19 * (66315/72542)*1.01*(1.137/1.062),0)</f>
        <v>2564</v>
      </c>
    </row>
    <row r="20" spans="1:2" x14ac:dyDescent="0.25">
      <c r="A20" s="20" t="s">
        <v>19</v>
      </c>
      <c r="B20" s="20">
        <f xml:space="preserve"> ROUND('Friday-EB - unadjusted'!B20 * (66315/72542)*1.01*(1.137/1.062),0)</f>
        <v>2696</v>
      </c>
    </row>
    <row r="21" spans="1:2" x14ac:dyDescent="0.25">
      <c r="A21" s="20" t="s">
        <v>20</v>
      </c>
      <c r="B21" s="20">
        <f xml:space="preserve"> ROUND('Friday-EB - unadjusted'!B21 * (66315/72542)*1.01*(1.137/1.062),0)</f>
        <v>3002</v>
      </c>
    </row>
    <row r="22" spans="1:2" x14ac:dyDescent="0.25">
      <c r="A22" s="20" t="s">
        <v>21</v>
      </c>
      <c r="B22" s="20">
        <f xml:space="preserve"> ROUND('Friday-EB - unadjusted'!B22 * (66315/72542)*1.01*(1.137/1.062),0)</f>
        <v>3297</v>
      </c>
    </row>
    <row r="23" spans="1:2" x14ac:dyDescent="0.25">
      <c r="A23" s="20" t="s">
        <v>22</v>
      </c>
      <c r="B23" s="20">
        <f xml:space="preserve"> ROUND('Friday-EB - unadjusted'!B23 * (66315/72542)*1.01*(1.137/1.062),0)</f>
        <v>3457</v>
      </c>
    </row>
    <row r="24" spans="1:2" x14ac:dyDescent="0.25">
      <c r="A24" s="20" t="s">
        <v>23</v>
      </c>
      <c r="B24" s="20">
        <f xml:space="preserve"> ROUND('Friday-EB - unadjusted'!B24 * (66315/72542)*1.01*(1.137/1.062),0)</f>
        <v>3221</v>
      </c>
    </row>
    <row r="25" spans="1:2" x14ac:dyDescent="0.25">
      <c r="A25" s="20" t="s">
        <v>24</v>
      </c>
      <c r="B25" s="20">
        <f xml:space="preserve"> ROUND('Friday-EB - unadjusted'!B25 * (66315/72542)*1.01*(1.137/1.062),0)</f>
        <v>2899</v>
      </c>
    </row>
    <row r="26" spans="1:2" x14ac:dyDescent="0.25">
      <c r="A26" s="20" t="s">
        <v>25</v>
      </c>
      <c r="B26" s="20">
        <f xml:space="preserve"> ROUND('Friday-EB - unadjusted'!B26 * (66315/72542)*1.01*(1.137/1.062),0)</f>
        <v>2077</v>
      </c>
    </row>
    <row r="27" spans="1:2" x14ac:dyDescent="0.25">
      <c r="A27" s="20" t="s">
        <v>26</v>
      </c>
      <c r="B27" s="20">
        <f xml:space="preserve"> ROUND('Friday-EB - unadjusted'!B27 * (66315/72542)*1.01*(1.137/1.062),0)</f>
        <v>1548</v>
      </c>
    </row>
    <row r="28" spans="1:2" x14ac:dyDescent="0.25">
      <c r="A28" s="20" t="s">
        <v>27</v>
      </c>
      <c r="B28" s="20">
        <f xml:space="preserve"> ROUND('Friday-EB - unadjusted'!B28 * (66315/72542)*1.01*(1.137/1.062),0)</f>
        <v>1343</v>
      </c>
    </row>
    <row r="29" spans="1:2" x14ac:dyDescent="0.25">
      <c r="A29" s="20" t="s">
        <v>28</v>
      </c>
      <c r="B29" s="20">
        <f xml:space="preserve"> ROUND('Friday-EB - unadjusted'!B29 * (66315/72542)*1.01*(1.137/1.062),0)</f>
        <v>1224</v>
      </c>
    </row>
    <row r="30" spans="1:2" x14ac:dyDescent="0.25">
      <c r="A30" s="20" t="s">
        <v>29</v>
      </c>
      <c r="B30" s="20">
        <f xml:space="preserve"> ROUND('Friday-EB - unadjusted'!B30 * (66315/72542)*1.01*(1.137/1.062),0)</f>
        <v>810</v>
      </c>
    </row>
    <row r="31" spans="1:2" x14ac:dyDescent="0.25">
      <c r="A31" s="5" t="s">
        <v>36</v>
      </c>
      <c r="B31" s="19">
        <f xml:space="preserve"> SUM(B7:B30)</f>
        <v>48122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77B1A-E70F-4D50-BE50-4B3FE8471E39}">
  <dimension ref="A1:B31"/>
  <sheetViews>
    <sheetView workbookViewId="0">
      <selection activeCell="E25" sqref="E25"/>
    </sheetView>
  </sheetViews>
  <sheetFormatPr defaultRowHeight="15" x14ac:dyDescent="0.25"/>
  <cols>
    <col min="1" max="1" width="15" style="19" customWidth="1"/>
    <col min="2" max="2" width="17" style="19" customWidth="1"/>
    <col min="3" max="16384" width="9.140625" style="19"/>
  </cols>
  <sheetData>
    <row r="1" spans="1:2" x14ac:dyDescent="0.25">
      <c r="A1" s="19" t="s">
        <v>0</v>
      </c>
      <c r="B1" s="1" t="s">
        <v>51</v>
      </c>
    </row>
    <row r="2" spans="1:2" x14ac:dyDescent="0.25">
      <c r="A2" s="19" t="s">
        <v>2</v>
      </c>
      <c r="B2" s="1">
        <v>48525</v>
      </c>
    </row>
    <row r="3" spans="1:2" x14ac:dyDescent="0.25">
      <c r="B3" s="19" t="s">
        <v>5</v>
      </c>
    </row>
    <row r="4" spans="1:2" x14ac:dyDescent="0.25">
      <c r="A4" s="19" t="s">
        <v>3</v>
      </c>
      <c r="B4" s="1" t="s">
        <v>32</v>
      </c>
    </row>
    <row r="5" spans="1:2" x14ac:dyDescent="0.25">
      <c r="B5" s="1"/>
    </row>
    <row r="6" spans="1:2" x14ac:dyDescent="0.25">
      <c r="A6" s="19" t="s">
        <v>30</v>
      </c>
      <c r="B6" s="1" t="s">
        <v>31</v>
      </c>
    </row>
    <row r="7" spans="1:2" x14ac:dyDescent="0.25">
      <c r="A7" s="20" t="s">
        <v>6</v>
      </c>
      <c r="B7" s="20">
        <f xml:space="preserve"> ROUND('Friday-WB - unadjusted'!B7 * (66315/72542)*1.01*(1.137/1.062),0)</f>
        <v>413</v>
      </c>
    </row>
    <row r="8" spans="1:2" x14ac:dyDescent="0.25">
      <c r="A8" s="20" t="s">
        <v>7</v>
      </c>
      <c r="B8" s="20">
        <f xml:space="preserve"> ROUND('Friday-WB - unadjusted'!B8 * (66315/72542)*1.01*(1.137/1.062),0)</f>
        <v>243</v>
      </c>
    </row>
    <row r="9" spans="1:2" x14ac:dyDescent="0.25">
      <c r="A9" s="20" t="s">
        <v>8</v>
      </c>
      <c r="B9" s="20">
        <f xml:space="preserve"> ROUND('Friday-WB - unadjusted'!B9 * (66315/72542)*1.01*(1.137/1.062),0)</f>
        <v>203</v>
      </c>
    </row>
    <row r="10" spans="1:2" x14ac:dyDescent="0.25">
      <c r="A10" s="20" t="s">
        <v>9</v>
      </c>
      <c r="B10" s="20">
        <f xml:space="preserve"> ROUND('Friday-WB - unadjusted'!B10 * (66315/72542)*1.01*(1.137/1.062),0)</f>
        <v>243</v>
      </c>
    </row>
    <row r="11" spans="1:2" x14ac:dyDescent="0.25">
      <c r="A11" s="20" t="s">
        <v>10</v>
      </c>
      <c r="B11" s="20">
        <f xml:space="preserve"> ROUND('Friday-WB - unadjusted'!B11 * (66315/72542)*1.01*(1.137/1.062),0)</f>
        <v>297</v>
      </c>
    </row>
    <row r="12" spans="1:2" x14ac:dyDescent="0.25">
      <c r="A12" s="20" t="s">
        <v>11</v>
      </c>
      <c r="B12" s="20">
        <f xml:space="preserve"> ROUND('Friday-WB - unadjusted'!B12 * (66315/72542)*1.01*(1.137/1.062),0)</f>
        <v>795</v>
      </c>
    </row>
    <row r="13" spans="1:2" x14ac:dyDescent="0.25">
      <c r="A13" s="20" t="s">
        <v>12</v>
      </c>
      <c r="B13" s="20">
        <f xml:space="preserve"> ROUND('Friday-WB - unadjusted'!B13 * (66315/72542)*1.01*(1.137/1.062),0)</f>
        <v>1717</v>
      </c>
    </row>
    <row r="14" spans="1:2" x14ac:dyDescent="0.25">
      <c r="A14" s="20" t="s">
        <v>13</v>
      </c>
      <c r="B14" s="20">
        <f xml:space="preserve"> ROUND('Friday-WB - unadjusted'!B14 * (66315/72542)*1.01*(1.137/1.062),0)</f>
        <v>2521</v>
      </c>
    </row>
    <row r="15" spans="1:2" x14ac:dyDescent="0.25">
      <c r="A15" s="20" t="s">
        <v>14</v>
      </c>
      <c r="B15" s="20">
        <f xml:space="preserve"> ROUND('Friday-WB - unadjusted'!B15 * (66315/72542)*1.01*(1.137/1.062),0)</f>
        <v>2457</v>
      </c>
    </row>
    <row r="16" spans="1:2" x14ac:dyDescent="0.25">
      <c r="A16" s="20" t="s">
        <v>15</v>
      </c>
      <c r="B16" s="20">
        <f xml:space="preserve"> ROUND('Friday-WB - unadjusted'!B16 * (66315/72542)*1.01*(1.137/1.062),0)</f>
        <v>2160</v>
      </c>
    </row>
    <row r="17" spans="1:2" x14ac:dyDescent="0.25">
      <c r="A17" s="20" t="s">
        <v>16</v>
      </c>
      <c r="B17" s="20">
        <f xml:space="preserve"> ROUND('Friday-WB - unadjusted'!B17 * (66315/72542)*1.01*(1.137/1.062),0)</f>
        <v>2234</v>
      </c>
    </row>
    <row r="18" spans="1:2" x14ac:dyDescent="0.25">
      <c r="A18" s="20" t="s">
        <v>17</v>
      </c>
      <c r="B18" s="20">
        <f xml:space="preserve"> ROUND('Friday-WB - unadjusted'!B18 * (66315/72542)*1.01*(1.137/1.062),0)</f>
        <v>2479</v>
      </c>
    </row>
    <row r="19" spans="1:2" x14ac:dyDescent="0.25">
      <c r="A19" s="20" t="s">
        <v>18</v>
      </c>
      <c r="B19" s="20">
        <f xml:space="preserve"> ROUND('Friday-WB - unadjusted'!B19 * (66315/72542)*1.01*(1.137/1.062),0)</f>
        <v>2469</v>
      </c>
    </row>
    <row r="20" spans="1:2" x14ac:dyDescent="0.25">
      <c r="A20" s="20" t="s">
        <v>19</v>
      </c>
      <c r="B20" s="20">
        <f xml:space="preserve"> ROUND('Friday-WB - unadjusted'!B20 * (66315/72542)*1.01*(1.137/1.062),0)</f>
        <v>2679</v>
      </c>
    </row>
    <row r="21" spans="1:2" x14ac:dyDescent="0.25">
      <c r="A21" s="20" t="s">
        <v>20</v>
      </c>
      <c r="B21" s="20">
        <f xml:space="preserve"> ROUND('Friday-WB - unadjusted'!B21 * (66315/72542)*1.01*(1.137/1.062),0)</f>
        <v>3241</v>
      </c>
    </row>
    <row r="22" spans="1:2" x14ac:dyDescent="0.25">
      <c r="A22" s="20" t="s">
        <v>21</v>
      </c>
      <c r="B22" s="20">
        <f xml:space="preserve"> ROUND('Friday-WB - unadjusted'!B22 * (66315/72542)*1.01*(1.137/1.062),0)</f>
        <v>3865</v>
      </c>
    </row>
    <row r="23" spans="1:2" x14ac:dyDescent="0.25">
      <c r="A23" s="20" t="s">
        <v>22</v>
      </c>
      <c r="B23" s="20">
        <f xml:space="preserve"> ROUND('Friday-WB - unadjusted'!B23 * (66315/72542)*1.01*(1.137/1.062),0)</f>
        <v>3968</v>
      </c>
    </row>
    <row r="24" spans="1:2" x14ac:dyDescent="0.25">
      <c r="A24" s="20" t="s">
        <v>23</v>
      </c>
      <c r="B24" s="20">
        <f xml:space="preserve"> ROUND('Friday-WB - unadjusted'!B24 * (66315/72542)*1.01*(1.137/1.062),0)</f>
        <v>3397</v>
      </c>
    </row>
    <row r="25" spans="1:2" x14ac:dyDescent="0.25">
      <c r="A25" s="20" t="s">
        <v>24</v>
      </c>
      <c r="B25" s="20">
        <f xml:space="preserve"> ROUND('Friday-WB - unadjusted'!B25 * (66315/72542)*1.01*(1.137/1.062),0)</f>
        <v>2598</v>
      </c>
    </row>
    <row r="26" spans="1:2" x14ac:dyDescent="0.25">
      <c r="A26" s="20" t="s">
        <v>25</v>
      </c>
      <c r="B26" s="20">
        <f xml:space="preserve"> ROUND('Friday-WB - unadjusted'!B26 * (66315/72542)*1.01*(1.137/1.062),0)</f>
        <v>2237</v>
      </c>
    </row>
    <row r="27" spans="1:2" x14ac:dyDescent="0.25">
      <c r="A27" s="20" t="s">
        <v>26</v>
      </c>
      <c r="B27" s="20">
        <f xml:space="preserve"> ROUND('Friday-WB - unadjusted'!B27 * (66315/72542)*1.01*(1.137/1.062),0)</f>
        <v>1789</v>
      </c>
    </row>
    <row r="28" spans="1:2" x14ac:dyDescent="0.25">
      <c r="A28" s="20" t="s">
        <v>27</v>
      </c>
      <c r="B28" s="20">
        <f xml:space="preserve"> ROUND('Friday-WB - unadjusted'!B28 * (66315/72542)*1.01*(1.137/1.062),0)</f>
        <v>1483</v>
      </c>
    </row>
    <row r="29" spans="1:2" x14ac:dyDescent="0.25">
      <c r="A29" s="20" t="s">
        <v>28</v>
      </c>
      <c r="B29" s="20">
        <f xml:space="preserve"> ROUND('Friday-WB - unadjusted'!B29 * (66315/72542)*1.01*(1.137/1.062),0)</f>
        <v>1264</v>
      </c>
    </row>
    <row r="30" spans="1:2" x14ac:dyDescent="0.25">
      <c r="A30" s="20" t="s">
        <v>29</v>
      </c>
      <c r="B30" s="20">
        <f xml:space="preserve"> ROUND('Friday-WB - unadjusted'!B30 * (66315/72542)*1.01*(1.137/1.062),0)</f>
        <v>960</v>
      </c>
    </row>
    <row r="31" spans="1:2" x14ac:dyDescent="0.25">
      <c r="A31" s="5" t="s">
        <v>36</v>
      </c>
      <c r="B31" s="19">
        <f xml:space="preserve"> SUM(B7:B30)</f>
        <v>45712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B950-1478-4838-83A9-18A55A9EC211}">
  <dimension ref="A1:B31"/>
  <sheetViews>
    <sheetView workbookViewId="0">
      <selection activeCell="E31" sqref="E31"/>
    </sheetView>
  </sheetViews>
  <sheetFormatPr defaultRowHeight="15" x14ac:dyDescent="0.25"/>
  <cols>
    <col min="1" max="1" width="15" style="15" customWidth="1"/>
    <col min="2" max="2" width="17" style="15" customWidth="1"/>
    <col min="3" max="16384" width="9.140625" style="15"/>
  </cols>
  <sheetData>
    <row r="1" spans="1:2" x14ac:dyDescent="0.25">
      <c r="A1" s="15" t="s">
        <v>0</v>
      </c>
      <c r="B1" s="1" t="s">
        <v>45</v>
      </c>
    </row>
    <row r="2" spans="1:2" x14ac:dyDescent="0.25">
      <c r="A2" s="15" t="s">
        <v>2</v>
      </c>
      <c r="B2" s="1">
        <v>48525</v>
      </c>
    </row>
    <row r="3" spans="1:2" x14ac:dyDescent="0.25">
      <c r="B3" s="15" t="s">
        <v>5</v>
      </c>
    </row>
    <row r="4" spans="1:2" x14ac:dyDescent="0.25">
      <c r="A4" s="15" t="s">
        <v>3</v>
      </c>
      <c r="B4" s="1" t="s">
        <v>4</v>
      </c>
    </row>
    <row r="5" spans="1:2" x14ac:dyDescent="0.25">
      <c r="B5" s="1"/>
    </row>
    <row r="6" spans="1:2" x14ac:dyDescent="0.25">
      <c r="A6" s="15" t="s">
        <v>30</v>
      </c>
      <c r="B6" s="1" t="s">
        <v>31</v>
      </c>
    </row>
    <row r="7" spans="1:2" x14ac:dyDescent="0.25">
      <c r="A7" s="16" t="s">
        <v>6</v>
      </c>
      <c r="B7" s="16">
        <f xml:space="preserve"> ROUND('Saturday-EB - unadjusted'!B7 * (66315/72542)*1.01*(1.137/1.062),0)</f>
        <v>585</v>
      </c>
    </row>
    <row r="8" spans="1:2" x14ac:dyDescent="0.25">
      <c r="A8" s="16" t="s">
        <v>7</v>
      </c>
      <c r="B8" s="16">
        <f xml:space="preserve"> ROUND('Saturday-EB - unadjusted'!B8 * (66315/72542)*1.01*(1.137/1.062),0)</f>
        <v>328</v>
      </c>
    </row>
    <row r="9" spans="1:2" x14ac:dyDescent="0.25">
      <c r="A9" s="16" t="s">
        <v>8</v>
      </c>
      <c r="B9" s="16">
        <f xml:space="preserve"> ROUND('Saturday-EB - unadjusted'!B9 * (66315/72542)*1.01*(1.137/1.062),0)</f>
        <v>307</v>
      </c>
    </row>
    <row r="10" spans="1:2" x14ac:dyDescent="0.25">
      <c r="A10" s="16" t="s">
        <v>9</v>
      </c>
      <c r="B10" s="16">
        <f xml:space="preserve"> ROUND('Saturday-EB - unadjusted'!B10 * (66315/72542)*1.01*(1.137/1.062),0)</f>
        <v>269</v>
      </c>
    </row>
    <row r="11" spans="1:2" x14ac:dyDescent="0.25">
      <c r="A11" s="16" t="s">
        <v>10</v>
      </c>
      <c r="B11" s="16">
        <f xml:space="preserve"> ROUND('Saturday-EB - unadjusted'!B11 * (66315/72542)*1.01*(1.137/1.062),0)</f>
        <v>334</v>
      </c>
    </row>
    <row r="12" spans="1:2" x14ac:dyDescent="0.25">
      <c r="A12" s="16" t="s">
        <v>11</v>
      </c>
      <c r="B12" s="16">
        <f xml:space="preserve"> ROUND('Saturday-EB - unadjusted'!B12 * (66315/72542)*1.01*(1.137/1.062),0)</f>
        <v>483</v>
      </c>
    </row>
    <row r="13" spans="1:2" x14ac:dyDescent="0.25">
      <c r="A13" s="16" t="s">
        <v>12</v>
      </c>
      <c r="B13" s="16">
        <f xml:space="preserve"> ROUND('Saturday-EB - unadjusted'!B13 * (66315/72542)*1.01*(1.137/1.062),0)</f>
        <v>1088</v>
      </c>
    </row>
    <row r="14" spans="1:2" x14ac:dyDescent="0.25">
      <c r="A14" s="16" t="s">
        <v>13</v>
      </c>
      <c r="B14" s="16">
        <f xml:space="preserve"> ROUND('Saturday-EB - unadjusted'!B14 * (66315/72542)*1.01*(1.137/1.062),0)</f>
        <v>1384</v>
      </c>
    </row>
    <row r="15" spans="1:2" x14ac:dyDescent="0.25">
      <c r="A15" s="16" t="s">
        <v>14</v>
      </c>
      <c r="B15" s="16">
        <f xml:space="preserve"> ROUND('Saturday-EB - unadjusted'!B15 * (66315/72542)*1.01*(1.137/1.062),0)</f>
        <v>1677</v>
      </c>
    </row>
    <row r="16" spans="1:2" x14ac:dyDescent="0.25">
      <c r="A16" s="16" t="s">
        <v>15</v>
      </c>
      <c r="B16" s="16">
        <f xml:space="preserve"> ROUND('Saturday-EB - unadjusted'!B16 * (66315/72542)*1.01*(1.137/1.062),0)</f>
        <v>2045</v>
      </c>
    </row>
    <row r="17" spans="1:2" x14ac:dyDescent="0.25">
      <c r="A17" s="16" t="s">
        <v>16</v>
      </c>
      <c r="B17" s="16">
        <f xml:space="preserve"> ROUND('Saturday-EB - unadjusted'!B17 * (66315/72542)*1.01*(1.137/1.062),0)</f>
        <v>2296</v>
      </c>
    </row>
    <row r="18" spans="1:2" x14ac:dyDescent="0.25">
      <c r="A18" s="16" t="s">
        <v>17</v>
      </c>
      <c r="B18" s="16">
        <f xml:space="preserve"> ROUND('Saturday-EB - unadjusted'!B18 * (66315/72542)*1.01*(1.137/1.062),0)</f>
        <v>2665</v>
      </c>
    </row>
    <row r="19" spans="1:2" x14ac:dyDescent="0.25">
      <c r="A19" s="16" t="s">
        <v>18</v>
      </c>
      <c r="B19" s="16">
        <f xml:space="preserve"> ROUND('Saturday-EB - unadjusted'!B19 * (66315/72542)*1.01*(1.137/1.062),0)</f>
        <v>2643</v>
      </c>
    </row>
    <row r="20" spans="1:2" x14ac:dyDescent="0.25">
      <c r="A20" s="16" t="s">
        <v>19</v>
      </c>
      <c r="B20" s="16">
        <f xml:space="preserve"> ROUND('Saturday-EB - unadjusted'!B20 * (66315/72542)*1.01*(1.137/1.062),0)</f>
        <v>2731</v>
      </c>
    </row>
    <row r="21" spans="1:2" x14ac:dyDescent="0.25">
      <c r="A21" s="16" t="s">
        <v>20</v>
      </c>
      <c r="B21" s="16">
        <f xml:space="preserve"> ROUND('Saturday-EB - unadjusted'!B21 * (66315/72542)*1.01*(1.137/1.062),0)</f>
        <v>2759</v>
      </c>
    </row>
    <row r="22" spans="1:2" x14ac:dyDescent="0.25">
      <c r="A22" s="16" t="s">
        <v>21</v>
      </c>
      <c r="B22" s="16">
        <f xml:space="preserve"> ROUND('Saturday-EB - unadjusted'!B22 * (66315/72542)*1.01*(1.137/1.062),0)</f>
        <v>2615</v>
      </c>
    </row>
    <row r="23" spans="1:2" x14ac:dyDescent="0.25">
      <c r="A23" s="16" t="s">
        <v>22</v>
      </c>
      <c r="B23" s="16">
        <f xml:space="preserve"> ROUND('Saturday-EB - unadjusted'!B23 * (66315/72542)*1.01*(1.137/1.062),0)</f>
        <v>2602</v>
      </c>
    </row>
    <row r="24" spans="1:2" x14ac:dyDescent="0.25">
      <c r="A24" s="16" t="s">
        <v>23</v>
      </c>
      <c r="B24" s="16">
        <f xml:space="preserve"> ROUND('Saturday-EB - unadjusted'!B24 * (66315/72542)*1.01*(1.137/1.062),0)</f>
        <v>2512</v>
      </c>
    </row>
    <row r="25" spans="1:2" x14ac:dyDescent="0.25">
      <c r="A25" s="16" t="s">
        <v>24</v>
      </c>
      <c r="B25" s="16">
        <f xml:space="preserve"> ROUND('Saturday-EB - unadjusted'!B25 * (66315/72542)*1.01*(1.137/1.062),0)</f>
        <v>2491</v>
      </c>
    </row>
    <row r="26" spans="1:2" x14ac:dyDescent="0.25">
      <c r="A26" s="16" t="s">
        <v>25</v>
      </c>
      <c r="B26" s="16">
        <f xml:space="preserve"> ROUND('Saturday-EB - unadjusted'!B26 * (66315/72542)*1.01*(1.137/1.062),0)</f>
        <v>1822</v>
      </c>
    </row>
    <row r="27" spans="1:2" x14ac:dyDescent="0.25">
      <c r="A27" s="16" t="s">
        <v>26</v>
      </c>
      <c r="B27" s="16">
        <f xml:space="preserve"> ROUND('Saturday-EB - unadjusted'!B27 * (66315/72542)*1.01*(1.137/1.062),0)</f>
        <v>1435</v>
      </c>
    </row>
    <row r="28" spans="1:2" x14ac:dyDescent="0.25">
      <c r="A28" s="16" t="s">
        <v>27</v>
      </c>
      <c r="B28" s="16">
        <f xml:space="preserve"> ROUND('Saturday-EB - unadjusted'!B28 * (66315/72542)*1.01*(1.137/1.062),0)</f>
        <v>1337</v>
      </c>
    </row>
    <row r="29" spans="1:2" x14ac:dyDescent="0.25">
      <c r="A29" s="16" t="s">
        <v>28</v>
      </c>
      <c r="B29" s="16">
        <f xml:space="preserve"> ROUND('Saturday-EB - unadjusted'!B29 * (66315/72542)*1.01*(1.137/1.062),0)</f>
        <v>1142</v>
      </c>
    </row>
    <row r="30" spans="1:2" x14ac:dyDescent="0.25">
      <c r="A30" s="16" t="s">
        <v>29</v>
      </c>
      <c r="B30" s="16">
        <f xml:space="preserve"> ROUND('Saturday-EB - unadjusted'!B30 * (66315/72542)*1.01*(1.137/1.062),0)</f>
        <v>829</v>
      </c>
    </row>
    <row r="31" spans="1:2" x14ac:dyDescent="0.25">
      <c r="A31" s="5" t="s">
        <v>36</v>
      </c>
      <c r="B31" s="15">
        <f xml:space="preserve"> SUM(B7:B30)</f>
        <v>38379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F6F7-BB40-470A-BF88-DDCE910F4E77}">
  <dimension ref="A1:B31"/>
  <sheetViews>
    <sheetView workbookViewId="0">
      <selection activeCell="H21" sqref="H21"/>
    </sheetView>
  </sheetViews>
  <sheetFormatPr defaultRowHeight="15" x14ac:dyDescent="0.25"/>
  <cols>
    <col min="1" max="1" width="15" style="15" customWidth="1"/>
    <col min="2" max="2" width="17" style="15" customWidth="1"/>
    <col min="3" max="16384" width="9.140625" style="15"/>
  </cols>
  <sheetData>
    <row r="1" spans="1:2" x14ac:dyDescent="0.25">
      <c r="A1" s="15" t="s">
        <v>0</v>
      </c>
      <c r="B1" s="1" t="s">
        <v>45</v>
      </c>
    </row>
    <row r="2" spans="1:2" x14ac:dyDescent="0.25">
      <c r="A2" s="15" t="s">
        <v>2</v>
      </c>
      <c r="B2" s="1">
        <v>48525</v>
      </c>
    </row>
    <row r="3" spans="1:2" x14ac:dyDescent="0.25">
      <c r="B3" s="15" t="s">
        <v>5</v>
      </c>
    </row>
    <row r="4" spans="1:2" x14ac:dyDescent="0.25">
      <c r="A4" s="15" t="s">
        <v>3</v>
      </c>
      <c r="B4" s="1" t="s">
        <v>32</v>
      </c>
    </row>
    <row r="5" spans="1:2" x14ac:dyDescent="0.25">
      <c r="B5" s="1"/>
    </row>
    <row r="6" spans="1:2" x14ac:dyDescent="0.25">
      <c r="A6" s="15" t="s">
        <v>30</v>
      </c>
      <c r="B6" s="1" t="s">
        <v>31</v>
      </c>
    </row>
    <row r="7" spans="1:2" x14ac:dyDescent="0.25">
      <c r="A7" s="16" t="s">
        <v>6</v>
      </c>
      <c r="B7" s="16">
        <f xml:space="preserve"> ROUND('Saturday-WB - unadjusted'!B7* (66315/72542)*1.01*(1.137/1.062),0)</f>
        <v>640</v>
      </c>
    </row>
    <row r="8" spans="1:2" x14ac:dyDescent="0.25">
      <c r="A8" s="16" t="s">
        <v>7</v>
      </c>
      <c r="B8" s="16">
        <f xml:space="preserve"> ROUND('Saturday-WB - unadjusted'!B8* (66315/72542)*1.01*(1.137/1.062),0)</f>
        <v>411</v>
      </c>
    </row>
    <row r="9" spans="1:2" x14ac:dyDescent="0.25">
      <c r="A9" s="16" t="s">
        <v>8</v>
      </c>
      <c r="B9" s="16">
        <f xml:space="preserve"> ROUND('Saturday-WB - unadjusted'!B9* (66315/72542)*1.01*(1.137/1.062),0)</f>
        <v>387</v>
      </c>
    </row>
    <row r="10" spans="1:2" x14ac:dyDescent="0.25">
      <c r="A10" s="16" t="s">
        <v>9</v>
      </c>
      <c r="B10" s="16">
        <f xml:space="preserve"> ROUND('Saturday-WB - unadjusted'!B10* (66315/72542)*1.01*(1.137/1.062),0)</f>
        <v>265</v>
      </c>
    </row>
    <row r="11" spans="1:2" x14ac:dyDescent="0.25">
      <c r="A11" s="16" t="s">
        <v>10</v>
      </c>
      <c r="B11" s="16">
        <f xml:space="preserve"> ROUND('Saturday-WB - unadjusted'!B11* (66315/72542)*1.01*(1.137/1.062),0)</f>
        <v>205</v>
      </c>
    </row>
    <row r="12" spans="1:2" x14ac:dyDescent="0.25">
      <c r="A12" s="16" t="s">
        <v>11</v>
      </c>
      <c r="B12" s="16">
        <f xml:space="preserve"> ROUND('Saturday-WB - unadjusted'!B12* (66315/72542)*1.01*(1.137/1.062),0)</f>
        <v>382</v>
      </c>
    </row>
    <row r="13" spans="1:2" x14ac:dyDescent="0.25">
      <c r="A13" s="16" t="s">
        <v>12</v>
      </c>
      <c r="B13" s="16">
        <f xml:space="preserve"> ROUND('Saturday-WB - unadjusted'!B13* (66315/72542)*1.01*(1.137/1.062),0)</f>
        <v>726</v>
      </c>
    </row>
    <row r="14" spans="1:2" x14ac:dyDescent="0.25">
      <c r="A14" s="16" t="s">
        <v>13</v>
      </c>
      <c r="B14" s="16">
        <f xml:space="preserve"> ROUND('Saturday-WB - unadjusted'!B14* (66315/72542)*1.01*(1.137/1.062),0)</f>
        <v>1238</v>
      </c>
    </row>
    <row r="15" spans="1:2" x14ac:dyDescent="0.25">
      <c r="A15" s="16" t="s">
        <v>14</v>
      </c>
      <c r="B15" s="16">
        <f xml:space="preserve"> ROUND('Saturday-WB - unadjusted'!B15* (66315/72542)*1.01*(1.137/1.062),0)</f>
        <v>1402</v>
      </c>
    </row>
    <row r="16" spans="1:2" x14ac:dyDescent="0.25">
      <c r="A16" s="16" t="s">
        <v>15</v>
      </c>
      <c r="B16" s="16">
        <f xml:space="preserve"> ROUND('Saturday-WB - unadjusted'!B16* (66315/72542)*1.01*(1.137/1.062),0)</f>
        <v>1757</v>
      </c>
    </row>
    <row r="17" spans="1:2" x14ac:dyDescent="0.25">
      <c r="A17" s="16" t="s">
        <v>16</v>
      </c>
      <c r="B17" s="16">
        <f xml:space="preserve"> ROUND('Saturday-WB - unadjusted'!B17* (66315/72542)*1.01*(1.137/1.062),0)</f>
        <v>1997</v>
      </c>
    </row>
    <row r="18" spans="1:2" x14ac:dyDescent="0.25">
      <c r="A18" s="16" t="s">
        <v>17</v>
      </c>
      <c r="B18" s="16">
        <f xml:space="preserve"> ROUND('Saturday-WB - unadjusted'!B18* (66315/72542)*1.01*(1.137/1.062),0)</f>
        <v>2259</v>
      </c>
    </row>
    <row r="19" spans="1:2" x14ac:dyDescent="0.25">
      <c r="A19" s="16" t="s">
        <v>18</v>
      </c>
      <c r="B19" s="16">
        <f xml:space="preserve"> ROUND('Saturday-WB - unadjusted'!B19* (66315/72542)*1.01*(1.137/1.062),0)</f>
        <v>2361</v>
      </c>
    </row>
    <row r="20" spans="1:2" x14ac:dyDescent="0.25">
      <c r="A20" s="16" t="s">
        <v>19</v>
      </c>
      <c r="B20" s="16">
        <f xml:space="preserve"> ROUND('Saturday-WB - unadjusted'!B20* (66315/72542)*1.01*(1.137/1.062),0)</f>
        <v>2446</v>
      </c>
    </row>
    <row r="21" spans="1:2" x14ac:dyDescent="0.25">
      <c r="A21" s="16" t="s">
        <v>20</v>
      </c>
      <c r="B21" s="16">
        <f xml:space="preserve"> ROUND('Saturday-WB - unadjusted'!B21* (66315/72542)*1.01*(1.137/1.062),0)</f>
        <v>2716</v>
      </c>
    </row>
    <row r="22" spans="1:2" x14ac:dyDescent="0.25">
      <c r="A22" s="16" t="s">
        <v>21</v>
      </c>
      <c r="B22" s="16">
        <f xml:space="preserve"> ROUND('Saturday-WB - unadjusted'!B22* (66315/72542)*1.01*(1.137/1.062),0)</f>
        <v>2640</v>
      </c>
    </row>
    <row r="23" spans="1:2" x14ac:dyDescent="0.25">
      <c r="A23" s="16" t="s">
        <v>22</v>
      </c>
      <c r="B23" s="16">
        <f xml:space="preserve"> ROUND('Saturday-WB - unadjusted'!B23* (66315/72542)*1.01*(1.137/1.062),0)</f>
        <v>2467</v>
      </c>
    </row>
    <row r="24" spans="1:2" x14ac:dyDescent="0.25">
      <c r="A24" s="16" t="s">
        <v>23</v>
      </c>
      <c r="B24" s="16">
        <f xml:space="preserve"> ROUND('Saturday-WB - unadjusted'!B24* (66315/72542)*1.01*(1.137/1.062),0)</f>
        <v>2295</v>
      </c>
    </row>
    <row r="25" spans="1:2" x14ac:dyDescent="0.25">
      <c r="A25" s="16" t="s">
        <v>24</v>
      </c>
      <c r="B25" s="16">
        <f xml:space="preserve"> ROUND('Saturday-WB - unadjusted'!B25* (66315/72542)*1.01*(1.137/1.062),0)</f>
        <v>2193</v>
      </c>
    </row>
    <row r="26" spans="1:2" x14ac:dyDescent="0.25">
      <c r="A26" s="16" t="s">
        <v>25</v>
      </c>
      <c r="B26" s="16">
        <f xml:space="preserve"> ROUND('Saturday-WB - unadjusted'!B26* (66315/72542)*1.01*(1.137/1.062),0)</f>
        <v>2012</v>
      </c>
    </row>
    <row r="27" spans="1:2" x14ac:dyDescent="0.25">
      <c r="A27" s="16" t="s">
        <v>26</v>
      </c>
      <c r="B27" s="16">
        <f xml:space="preserve"> ROUND('Saturday-WB - unadjusted'!B27* (66315/72542)*1.01*(1.137/1.062),0)</f>
        <v>1473</v>
      </c>
    </row>
    <row r="28" spans="1:2" x14ac:dyDescent="0.25">
      <c r="A28" s="16" t="s">
        <v>27</v>
      </c>
      <c r="B28" s="16">
        <f xml:space="preserve"> ROUND('Saturday-WB - unadjusted'!B28* (66315/72542)*1.01*(1.137/1.062),0)</f>
        <v>1335</v>
      </c>
    </row>
    <row r="29" spans="1:2" x14ac:dyDescent="0.25">
      <c r="A29" s="16" t="s">
        <v>28</v>
      </c>
      <c r="B29" s="16">
        <f xml:space="preserve"> ROUND('Saturday-WB - unadjusted'!B29* (66315/72542)*1.01*(1.137/1.062),0)</f>
        <v>1144</v>
      </c>
    </row>
    <row r="30" spans="1:2" x14ac:dyDescent="0.25">
      <c r="A30" s="16" t="s">
        <v>29</v>
      </c>
      <c r="B30" s="16">
        <f xml:space="preserve"> ROUND('Saturday-WB - unadjusted'!B30* (66315/72542)*1.01*(1.137/1.062),0)</f>
        <v>944</v>
      </c>
    </row>
    <row r="31" spans="1:2" x14ac:dyDescent="0.25">
      <c r="A31" s="5" t="s">
        <v>36</v>
      </c>
      <c r="B31" s="15">
        <f xml:space="preserve"> SUM(B7:B30)</f>
        <v>35695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63638-35EB-45EC-96AC-CC0FDC26C413}">
  <dimension ref="A1:B31"/>
  <sheetViews>
    <sheetView workbookViewId="0">
      <selection activeCell="H21" sqref="H21"/>
    </sheetView>
  </sheetViews>
  <sheetFormatPr defaultRowHeight="15" x14ac:dyDescent="0.25"/>
  <cols>
    <col min="1" max="1" width="15" style="15" customWidth="1"/>
    <col min="2" max="2" width="17" style="15" customWidth="1"/>
    <col min="3" max="16384" width="9.140625" style="15"/>
  </cols>
  <sheetData>
    <row r="1" spans="1:2" x14ac:dyDescent="0.25">
      <c r="A1" s="15" t="s">
        <v>0</v>
      </c>
      <c r="B1" s="1" t="s">
        <v>47</v>
      </c>
    </row>
    <row r="2" spans="1:2" x14ac:dyDescent="0.25">
      <c r="A2" s="15" t="s">
        <v>2</v>
      </c>
      <c r="B2" s="1">
        <v>48525</v>
      </c>
    </row>
    <row r="3" spans="1:2" x14ac:dyDescent="0.25">
      <c r="B3" s="15" t="s">
        <v>5</v>
      </c>
    </row>
    <row r="4" spans="1:2" x14ac:dyDescent="0.25">
      <c r="A4" s="15" t="s">
        <v>3</v>
      </c>
      <c r="B4" s="1" t="s">
        <v>4</v>
      </c>
    </row>
    <row r="5" spans="1:2" x14ac:dyDescent="0.25">
      <c r="B5" s="1"/>
    </row>
    <row r="6" spans="1:2" x14ac:dyDescent="0.25">
      <c r="A6" s="15" t="s">
        <v>30</v>
      </c>
      <c r="B6" s="1" t="s">
        <v>31</v>
      </c>
    </row>
    <row r="7" spans="1:2" x14ac:dyDescent="0.25">
      <c r="A7" s="16" t="s">
        <v>6</v>
      </c>
      <c r="B7" s="16">
        <f xml:space="preserve"> ROUND('Sunday-EB - unadjusted'!B7* (66315/72542)*1.01*(1.329/1.271),0)</f>
        <v>565</v>
      </c>
    </row>
    <row r="8" spans="1:2" x14ac:dyDescent="0.25">
      <c r="A8" s="16" t="s">
        <v>7</v>
      </c>
      <c r="B8" s="16">
        <f xml:space="preserve"> ROUND('Sunday-EB - unadjusted'!B8* (66315/72542)*1.01*(1.329/1.271),0)</f>
        <v>390</v>
      </c>
    </row>
    <row r="9" spans="1:2" x14ac:dyDescent="0.25">
      <c r="A9" s="16" t="s">
        <v>8</v>
      </c>
      <c r="B9" s="16">
        <f xml:space="preserve"> ROUND('Sunday-EB - unadjusted'!B9* (66315/72542)*1.01*(1.329/1.271),0)</f>
        <v>268</v>
      </c>
    </row>
    <row r="10" spans="1:2" x14ac:dyDescent="0.25">
      <c r="A10" s="16" t="s">
        <v>9</v>
      </c>
      <c r="B10" s="16">
        <f xml:space="preserve"> ROUND('Sunday-EB - unadjusted'!B10* (66315/72542)*1.01*(1.329/1.271),0)</f>
        <v>248</v>
      </c>
    </row>
    <row r="11" spans="1:2" x14ac:dyDescent="0.25">
      <c r="A11" s="16" t="s">
        <v>10</v>
      </c>
      <c r="B11" s="16">
        <f xml:space="preserve"> ROUND('Sunday-EB - unadjusted'!B11* (66315/72542)*1.01*(1.329/1.271),0)</f>
        <v>263</v>
      </c>
    </row>
    <row r="12" spans="1:2" x14ac:dyDescent="0.25">
      <c r="A12" s="16" t="s">
        <v>11</v>
      </c>
      <c r="B12" s="16">
        <f xml:space="preserve"> ROUND('Sunday-EB - unadjusted'!B12* (66315/72542)*1.01*(1.329/1.271),0)</f>
        <v>340</v>
      </c>
    </row>
    <row r="13" spans="1:2" x14ac:dyDescent="0.25">
      <c r="A13" s="16" t="s">
        <v>12</v>
      </c>
      <c r="B13" s="16">
        <f xml:space="preserve"> ROUND('Sunday-EB - unadjusted'!B13* (66315/72542)*1.01*(1.329/1.271),0)</f>
        <v>806</v>
      </c>
    </row>
    <row r="14" spans="1:2" x14ac:dyDescent="0.25">
      <c r="A14" s="16" t="s">
        <v>13</v>
      </c>
      <c r="B14" s="16">
        <f xml:space="preserve"> ROUND('Sunday-EB - unadjusted'!B14* (66315/72542)*1.01*(1.329/1.271),0)</f>
        <v>759</v>
      </c>
    </row>
    <row r="15" spans="1:2" x14ac:dyDescent="0.25">
      <c r="A15" s="16" t="s">
        <v>14</v>
      </c>
      <c r="B15" s="16">
        <f xml:space="preserve"> ROUND('Sunday-EB - unadjusted'!B15* (66315/72542)*1.01*(1.329/1.271),0)</f>
        <v>935</v>
      </c>
    </row>
    <row r="16" spans="1:2" x14ac:dyDescent="0.25">
      <c r="A16" s="16" t="s">
        <v>15</v>
      </c>
      <c r="B16" s="16">
        <f xml:space="preserve"> ROUND('Sunday-EB - unadjusted'!B16* (66315/72542)*1.01*(1.329/1.271),0)</f>
        <v>1290</v>
      </c>
    </row>
    <row r="17" spans="1:2" x14ac:dyDescent="0.25">
      <c r="A17" s="16" t="s">
        <v>16</v>
      </c>
      <c r="B17" s="16">
        <f xml:space="preserve"> ROUND('Sunday-EB - unadjusted'!B17* (66315/72542)*1.01*(1.329/1.271),0)</f>
        <v>1754</v>
      </c>
    </row>
    <row r="18" spans="1:2" x14ac:dyDescent="0.25">
      <c r="A18" s="16" t="s">
        <v>17</v>
      </c>
      <c r="B18" s="16">
        <f xml:space="preserve"> ROUND('Sunday-EB - unadjusted'!B18* (66315/72542)*1.01*(1.329/1.271),0)</f>
        <v>1964</v>
      </c>
    </row>
    <row r="19" spans="1:2" x14ac:dyDescent="0.25">
      <c r="A19" s="16" t="s">
        <v>18</v>
      </c>
      <c r="B19" s="16">
        <f xml:space="preserve"> ROUND('Sunday-EB - unadjusted'!B19* (66315/72542)*1.01*(1.329/1.271),0)</f>
        <v>2347</v>
      </c>
    </row>
    <row r="20" spans="1:2" x14ac:dyDescent="0.25">
      <c r="A20" s="16" t="s">
        <v>19</v>
      </c>
      <c r="B20" s="16">
        <f xml:space="preserve"> ROUND('Sunday-EB - unadjusted'!B20* (66315/72542)*1.01*(1.329/1.271),0)</f>
        <v>2416</v>
      </c>
    </row>
    <row r="21" spans="1:2" x14ac:dyDescent="0.25">
      <c r="A21" s="16" t="s">
        <v>20</v>
      </c>
      <c r="B21" s="16">
        <f xml:space="preserve"> ROUND('Sunday-EB - unadjusted'!B21* (66315/72542)*1.01*(1.329/1.271),0)</f>
        <v>2430</v>
      </c>
    </row>
    <row r="22" spans="1:2" x14ac:dyDescent="0.25">
      <c r="A22" s="16" t="s">
        <v>21</v>
      </c>
      <c r="B22" s="16">
        <f xml:space="preserve"> ROUND('Sunday-EB - unadjusted'!B22* (66315/72542)*1.01*(1.329/1.271),0)</f>
        <v>2434</v>
      </c>
    </row>
    <row r="23" spans="1:2" x14ac:dyDescent="0.25">
      <c r="A23" s="16" t="s">
        <v>22</v>
      </c>
      <c r="B23" s="16">
        <f xml:space="preserve"> ROUND('Sunday-EB - unadjusted'!B23* (66315/72542)*1.01*(1.329/1.271),0)</f>
        <v>2361</v>
      </c>
    </row>
    <row r="24" spans="1:2" x14ac:dyDescent="0.25">
      <c r="A24" s="16" t="s">
        <v>23</v>
      </c>
      <c r="B24" s="16">
        <f xml:space="preserve"> ROUND('Sunday-EB - unadjusted'!B24* (66315/72542)*1.01*(1.329/1.271),0)</f>
        <v>2122</v>
      </c>
    </row>
    <row r="25" spans="1:2" x14ac:dyDescent="0.25">
      <c r="A25" s="16" t="s">
        <v>24</v>
      </c>
      <c r="B25" s="16">
        <f xml:space="preserve"> ROUND('Sunday-EB - unadjusted'!B25* (66315/72542)*1.01*(1.329/1.271),0)</f>
        <v>2031</v>
      </c>
    </row>
    <row r="26" spans="1:2" x14ac:dyDescent="0.25">
      <c r="A26" s="16" t="s">
        <v>25</v>
      </c>
      <c r="B26" s="16">
        <f xml:space="preserve"> ROUND('Sunday-EB - unadjusted'!B26* (66315/72542)*1.01*(1.329/1.271),0)</f>
        <v>1585</v>
      </c>
    </row>
    <row r="27" spans="1:2" x14ac:dyDescent="0.25">
      <c r="A27" s="16" t="s">
        <v>26</v>
      </c>
      <c r="B27" s="16">
        <f xml:space="preserve"> ROUND('Sunday-EB - unadjusted'!B27* (66315/72542)*1.01*(1.329/1.271),0)</f>
        <v>1340</v>
      </c>
    </row>
    <row r="28" spans="1:2" x14ac:dyDescent="0.25">
      <c r="A28" s="16" t="s">
        <v>27</v>
      </c>
      <c r="B28" s="16">
        <f xml:space="preserve"> ROUND('Sunday-EB - unadjusted'!B28* (66315/72542)*1.01*(1.329/1.271),0)</f>
        <v>1056</v>
      </c>
    </row>
    <row r="29" spans="1:2" x14ac:dyDescent="0.25">
      <c r="A29" s="16" t="s">
        <v>28</v>
      </c>
      <c r="B29" s="16">
        <f xml:space="preserve"> ROUND('Sunday-EB - unadjusted'!B29* (66315/72542)*1.01*(1.329/1.271),0)</f>
        <v>869</v>
      </c>
    </row>
    <row r="30" spans="1:2" x14ac:dyDescent="0.25">
      <c r="A30" s="16" t="s">
        <v>29</v>
      </c>
      <c r="B30" s="16">
        <f xml:space="preserve"> ROUND('Sunday-EB - unadjusted'!B30* (66315/72542)*1.01*(1.329/1.271),0)</f>
        <v>563</v>
      </c>
    </row>
    <row r="31" spans="1:2" x14ac:dyDescent="0.25">
      <c r="A31" s="5" t="s">
        <v>36</v>
      </c>
      <c r="B31" s="15">
        <f>SUM(B7:B30)</f>
        <v>31136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ACF5F-9095-45A9-8960-F424405BBC4C}">
  <dimension ref="A1:B31"/>
  <sheetViews>
    <sheetView workbookViewId="0">
      <selection activeCell="H21" sqref="H21"/>
    </sheetView>
  </sheetViews>
  <sheetFormatPr defaultRowHeight="15" x14ac:dyDescent="0.25"/>
  <cols>
    <col min="1" max="1" width="15" style="15" customWidth="1"/>
    <col min="2" max="2" width="17" style="15" customWidth="1"/>
    <col min="3" max="16384" width="9.140625" style="15"/>
  </cols>
  <sheetData>
    <row r="1" spans="1:2" x14ac:dyDescent="0.25">
      <c r="A1" s="15" t="s">
        <v>0</v>
      </c>
      <c r="B1" s="1" t="s">
        <v>47</v>
      </c>
    </row>
    <row r="2" spans="1:2" x14ac:dyDescent="0.25">
      <c r="A2" s="15" t="s">
        <v>2</v>
      </c>
      <c r="B2" s="1">
        <v>48525</v>
      </c>
    </row>
    <row r="3" spans="1:2" x14ac:dyDescent="0.25">
      <c r="B3" s="15" t="s">
        <v>5</v>
      </c>
    </row>
    <row r="4" spans="1:2" x14ac:dyDescent="0.25">
      <c r="A4" s="15" t="s">
        <v>3</v>
      </c>
      <c r="B4" s="1" t="s">
        <v>32</v>
      </c>
    </row>
    <row r="5" spans="1:2" x14ac:dyDescent="0.25">
      <c r="B5" s="1"/>
    </row>
    <row r="6" spans="1:2" x14ac:dyDescent="0.25">
      <c r="A6" s="15" t="s">
        <v>30</v>
      </c>
      <c r="B6" s="1" t="s">
        <v>31</v>
      </c>
    </row>
    <row r="7" spans="1:2" x14ac:dyDescent="0.25">
      <c r="A7" s="16" t="s">
        <v>6</v>
      </c>
      <c r="B7" s="16">
        <f xml:space="preserve"> ROUND('Sunday-WB unadjusted'!B7* (66315/72542)*1.01*(1.329/1.271),0)</f>
        <v>698</v>
      </c>
    </row>
    <row r="8" spans="1:2" x14ac:dyDescent="0.25">
      <c r="A8" s="16" t="s">
        <v>7</v>
      </c>
      <c r="B8" s="16">
        <f xml:space="preserve"> ROUND('Sunday-WB unadjusted'!B8* (66315/72542)*1.01*(1.329/1.271),0)</f>
        <v>501</v>
      </c>
    </row>
    <row r="9" spans="1:2" x14ac:dyDescent="0.25">
      <c r="A9" s="16" t="s">
        <v>8</v>
      </c>
      <c r="B9" s="16">
        <f xml:space="preserve"> ROUND('Sunday-WB unadjusted'!B9* (66315/72542)*1.01*(1.329/1.271),0)</f>
        <v>431</v>
      </c>
    </row>
    <row r="10" spans="1:2" x14ac:dyDescent="0.25">
      <c r="A10" s="16" t="s">
        <v>9</v>
      </c>
      <c r="B10" s="16">
        <f xml:space="preserve"> ROUND('Sunday-WB unadjusted'!B10* (66315/72542)*1.01*(1.329/1.271),0)</f>
        <v>261</v>
      </c>
    </row>
    <row r="11" spans="1:2" x14ac:dyDescent="0.25">
      <c r="A11" s="16" t="s">
        <v>10</v>
      </c>
      <c r="B11" s="16">
        <f xml:space="preserve"> ROUND('Sunday-WB unadjusted'!B11* (66315/72542)*1.01*(1.329/1.271),0)</f>
        <v>205</v>
      </c>
    </row>
    <row r="12" spans="1:2" x14ac:dyDescent="0.25">
      <c r="A12" s="16" t="s">
        <v>11</v>
      </c>
      <c r="B12" s="16">
        <f xml:space="preserve"> ROUND('Sunday-WB unadjusted'!B12* (66315/72542)*1.01*(1.329/1.271),0)</f>
        <v>288</v>
      </c>
    </row>
    <row r="13" spans="1:2" x14ac:dyDescent="0.25">
      <c r="A13" s="16" t="s">
        <v>12</v>
      </c>
      <c r="B13" s="16">
        <f xml:space="preserve"> ROUND('Sunday-WB unadjusted'!B13* (66315/72542)*1.01*(1.329/1.271),0)</f>
        <v>480</v>
      </c>
    </row>
    <row r="14" spans="1:2" x14ac:dyDescent="0.25">
      <c r="A14" s="16" t="s">
        <v>13</v>
      </c>
      <c r="B14" s="16">
        <f xml:space="preserve"> ROUND('Sunday-WB unadjusted'!B14* (66315/72542)*1.01*(1.329/1.271),0)</f>
        <v>756</v>
      </c>
    </row>
    <row r="15" spans="1:2" x14ac:dyDescent="0.25">
      <c r="A15" s="16" t="s">
        <v>14</v>
      </c>
      <c r="B15" s="16">
        <f xml:space="preserve"> ROUND('Sunday-WB unadjusted'!B15* (66315/72542)*1.01*(1.329/1.271),0)</f>
        <v>890</v>
      </c>
    </row>
    <row r="16" spans="1:2" x14ac:dyDescent="0.25">
      <c r="A16" s="16" t="s">
        <v>15</v>
      </c>
      <c r="B16" s="16">
        <f xml:space="preserve"> ROUND('Sunday-WB unadjusted'!B16* (66315/72542)*1.01*(1.329/1.271),0)</f>
        <v>1303</v>
      </c>
    </row>
    <row r="17" spans="1:2" x14ac:dyDescent="0.25">
      <c r="A17" s="16" t="s">
        <v>16</v>
      </c>
      <c r="B17" s="16">
        <f xml:space="preserve"> ROUND('Sunday-WB unadjusted'!B17* (66315/72542)*1.01*(1.329/1.271),0)</f>
        <v>1681</v>
      </c>
    </row>
    <row r="18" spans="1:2" x14ac:dyDescent="0.25">
      <c r="A18" s="16" t="s">
        <v>17</v>
      </c>
      <c r="B18" s="16">
        <f xml:space="preserve"> ROUND('Sunday-WB unadjusted'!B18* (66315/72542)*1.01*(1.329/1.271),0)</f>
        <v>1956</v>
      </c>
    </row>
    <row r="19" spans="1:2" x14ac:dyDescent="0.25">
      <c r="A19" s="16" t="s">
        <v>18</v>
      </c>
      <c r="B19" s="16">
        <f xml:space="preserve"> ROUND('Sunday-WB unadjusted'!B19* (66315/72542)*1.01*(1.329/1.271),0)</f>
        <v>2172</v>
      </c>
    </row>
    <row r="20" spans="1:2" x14ac:dyDescent="0.25">
      <c r="A20" s="16" t="s">
        <v>19</v>
      </c>
      <c r="B20" s="16">
        <f xml:space="preserve"> ROUND('Sunday-WB unadjusted'!B20* (66315/72542)*1.01*(1.329/1.271),0)</f>
        <v>2135</v>
      </c>
    </row>
    <row r="21" spans="1:2" x14ac:dyDescent="0.25">
      <c r="A21" s="16" t="s">
        <v>20</v>
      </c>
      <c r="B21" s="16">
        <f xml:space="preserve"> ROUND('Sunday-WB unadjusted'!B21* (66315/72542)*1.01*(1.329/1.271),0)</f>
        <v>2134</v>
      </c>
    </row>
    <row r="22" spans="1:2" x14ac:dyDescent="0.25">
      <c r="A22" s="16" t="s">
        <v>21</v>
      </c>
      <c r="B22" s="16">
        <f xml:space="preserve"> ROUND('Sunday-WB unadjusted'!B22* (66315/72542)*1.01*(1.329/1.271),0)</f>
        <v>2026</v>
      </c>
    </row>
    <row r="23" spans="1:2" x14ac:dyDescent="0.25">
      <c r="A23" s="16" t="s">
        <v>22</v>
      </c>
      <c r="B23" s="16">
        <f xml:space="preserve"> ROUND('Sunday-WB unadjusted'!B23* (66315/72542)*1.01*(1.329/1.271),0)</f>
        <v>2109</v>
      </c>
    </row>
    <row r="24" spans="1:2" x14ac:dyDescent="0.25">
      <c r="A24" s="16" t="s">
        <v>23</v>
      </c>
      <c r="B24" s="16">
        <f xml:space="preserve"> ROUND('Sunday-WB unadjusted'!B24* (66315/72542)*1.01*(1.329/1.271),0)</f>
        <v>2140</v>
      </c>
    </row>
    <row r="25" spans="1:2" x14ac:dyDescent="0.25">
      <c r="A25" s="16" t="s">
        <v>24</v>
      </c>
      <c r="B25" s="16">
        <f xml:space="preserve"> ROUND('Sunday-WB unadjusted'!B25* (66315/72542)*1.01*(1.329/1.271),0)</f>
        <v>1870</v>
      </c>
    </row>
    <row r="26" spans="1:2" x14ac:dyDescent="0.25">
      <c r="A26" s="16" t="s">
        <v>25</v>
      </c>
      <c r="B26" s="16">
        <f xml:space="preserve"> ROUND('Sunday-WB unadjusted'!B26* (66315/72542)*1.01*(1.329/1.271),0)</f>
        <v>1771</v>
      </c>
    </row>
    <row r="27" spans="1:2" x14ac:dyDescent="0.25">
      <c r="A27" s="16" t="s">
        <v>26</v>
      </c>
      <c r="B27" s="16">
        <f xml:space="preserve"> ROUND('Sunday-WB unadjusted'!B27* (66315/72542)*1.01*(1.329/1.271),0)</f>
        <v>1504</v>
      </c>
    </row>
    <row r="28" spans="1:2" x14ac:dyDescent="0.25">
      <c r="A28" s="16" t="s">
        <v>27</v>
      </c>
      <c r="B28" s="16">
        <f xml:space="preserve"> ROUND('Sunday-WB unadjusted'!B28* (66315/72542)*1.01*(1.329/1.271),0)</f>
        <v>1191</v>
      </c>
    </row>
    <row r="29" spans="1:2" x14ac:dyDescent="0.25">
      <c r="A29" s="16" t="s">
        <v>28</v>
      </c>
      <c r="B29" s="16">
        <f xml:space="preserve"> ROUND('Sunday-WB unadjusted'!B29* (66315/72542)*1.01*(1.329/1.271),0)</f>
        <v>827</v>
      </c>
    </row>
    <row r="30" spans="1:2" x14ac:dyDescent="0.25">
      <c r="A30" s="16" t="s">
        <v>29</v>
      </c>
      <c r="B30" s="16">
        <f xml:space="preserve"> ROUND('Sunday-WB unadjusted'!B30* (66315/72542)*1.01*(1.329/1.271),0)</f>
        <v>603</v>
      </c>
    </row>
    <row r="31" spans="1:2" x14ac:dyDescent="0.25">
      <c r="A31" s="5" t="s">
        <v>36</v>
      </c>
      <c r="B31" s="15">
        <f>SUM(B7:B30)</f>
        <v>29932</v>
      </c>
    </row>
  </sheetData>
  <pageMargins left="0.7" right="0.7" top="1.25" bottom="0.75" header="0.3" footer="0.3"/>
  <pageSetup orientation="portrait" r:id="rId1"/>
  <headerFooter>
    <oddHeader>&amp;CFRA-670
Traffic Data
&amp;A&amp;R&amp;P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Adjustments</vt:lpstr>
      <vt:lpstr>Friday-EB - unadjusted</vt:lpstr>
      <vt:lpstr>Friday-WB - unadjusted</vt:lpstr>
      <vt:lpstr>Saturday-EB - unadjusted</vt:lpstr>
      <vt:lpstr>Saturday-WB - unadjusted</vt:lpstr>
      <vt:lpstr>Sunday-EB - unadjusted</vt:lpstr>
      <vt:lpstr>Sunday-WB unadjusted</vt:lpstr>
      <vt:lpstr>Friday-EB - adjusted</vt:lpstr>
      <vt:lpstr>Friday-WB - adjusted</vt:lpstr>
      <vt:lpstr>Saturday-EB - adjusted</vt:lpstr>
      <vt:lpstr>Saturday-WB - adjusted</vt:lpstr>
      <vt:lpstr>Sunday-EB - adjusted</vt:lpstr>
      <vt:lpstr>Sunday-WB - adjusted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Vandenberg, Thomas</dc:creator>
  <cp:lastModifiedBy>Vandenberg, Thomas</cp:lastModifiedBy>
  <cp:lastPrinted>2021-04-28T13:17:12Z</cp:lastPrinted>
  <dcterms:created xsi:type="dcterms:W3CDTF">2021-04-26T15:43:38Z</dcterms:created>
  <dcterms:modified xsi:type="dcterms:W3CDTF">2021-07-27T17:01:02Z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